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45621"/>
</workbook>
</file>

<file path=xl/calcChain.xml><?xml version="1.0" encoding="utf-8"?>
<calcChain xmlns="http://schemas.openxmlformats.org/spreadsheetml/2006/main">
  <c r="R32" i="1" l="1"/>
  <c r="Q32" i="1"/>
  <c r="AK9" i="1" l="1"/>
  <c r="AL9" i="1" s="1"/>
  <c r="AK8" i="1"/>
  <c r="AL8" i="1" s="1"/>
  <c r="D32" i="1" l="1"/>
  <c r="C32" i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9" i="1"/>
  <c r="L28" i="1"/>
  <c r="M28" i="1" s="1"/>
  <c r="L27" i="1"/>
  <c r="L26" i="1"/>
  <c r="L25" i="1"/>
  <c r="L24" i="1"/>
  <c r="M24" i="1" s="1"/>
  <c r="L23" i="1"/>
  <c r="L22" i="1"/>
  <c r="L21" i="1"/>
  <c r="M21" i="1" s="1"/>
  <c r="L20" i="1"/>
  <c r="M20" i="1" s="1"/>
  <c r="L19" i="1"/>
  <c r="L18" i="1"/>
  <c r="L17" i="1"/>
  <c r="M17" i="1" s="1"/>
  <c r="L16" i="1"/>
  <c r="M16" i="1" s="1"/>
  <c r="L15" i="1"/>
  <c r="L14" i="1"/>
  <c r="L13" i="1"/>
  <c r="M13" i="1" s="1"/>
  <c r="L12" i="1"/>
  <c r="L11" i="1"/>
  <c r="L10" i="1"/>
  <c r="L9" i="1"/>
  <c r="M9" i="1" s="1"/>
  <c r="L8" i="1"/>
  <c r="M8" i="1" s="1"/>
  <c r="M27" i="1" l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L33" i="1" s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E33" i="1" l="1"/>
  <c r="AK33" i="1"/>
  <c r="AL10" i="1"/>
  <c r="AD33" i="1"/>
  <c r="V33" i="1"/>
  <c r="S33" i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T32" i="1"/>
  <c r="U32" i="1"/>
  <c r="AC32" i="1"/>
  <c r="AJ32" i="1"/>
  <c r="X10" i="1" l="1"/>
  <c r="W33" i="1"/>
  <c r="V32" i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4" i="1" l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21" i="1"/>
  <c r="Z21" i="1" s="1"/>
  <c r="AA21" i="1" s="1"/>
  <c r="Y26" i="1"/>
  <c r="Z26" i="1" s="1"/>
  <c r="AA26" i="1" s="1"/>
  <c r="Y23" i="1"/>
  <c r="Z23" i="1" s="1"/>
  <c r="AA23" i="1" s="1"/>
  <c r="Y24" i="1"/>
  <c r="Z24" i="1" s="1"/>
  <c r="AA24" i="1" s="1"/>
  <c r="Y28" i="1"/>
  <c r="Z28" i="1" s="1"/>
  <c r="AA28" i="1" s="1"/>
  <c r="Y25" i="1"/>
  <c r="Z25" i="1" s="1"/>
  <c r="AA25" i="1" s="1"/>
  <c r="Y10" i="1"/>
  <c r="Y11" i="1"/>
  <c r="Z11" i="1" s="1"/>
  <c r="AA11" i="1" s="1"/>
  <c r="Y27" i="1"/>
  <c r="Z27" i="1" s="1"/>
  <c r="AA27" i="1" s="1"/>
  <c r="Y12" i="1"/>
  <c r="Z12" i="1" s="1"/>
  <c r="AA12" i="1" s="1"/>
  <c r="Y13" i="1"/>
  <c r="Z13" i="1" s="1"/>
  <c r="AA13" i="1" s="1"/>
  <c r="Y29" i="1"/>
  <c r="Z29" i="1" s="1"/>
  <c r="AA29" i="1" s="1"/>
  <c r="Y22" i="1"/>
  <c r="Z22" i="1" s="1"/>
  <c r="AA22" i="1" s="1"/>
  <c r="Y18" i="1"/>
  <c r="Z18" i="1" s="1"/>
  <c r="AA18" i="1" s="1"/>
  <c r="Y19" i="1"/>
  <c r="Z19" i="1" s="1"/>
  <c r="AA19" i="1" s="1"/>
  <c r="Y20" i="1"/>
  <c r="Z20" i="1" s="1"/>
  <c r="AA20" i="1" s="1"/>
  <c r="G31" i="1"/>
  <c r="H31" i="1" s="1"/>
  <c r="I31" i="1" s="1"/>
  <c r="G27" i="1"/>
  <c r="H27" i="1" s="1"/>
  <c r="I27" i="1" s="1"/>
  <c r="G23" i="1"/>
  <c r="H23" i="1" s="1"/>
  <c r="I23" i="1" s="1"/>
  <c r="G19" i="1"/>
  <c r="G15" i="1"/>
  <c r="H15" i="1" s="1"/>
  <c r="I15" i="1" s="1"/>
  <c r="G30" i="1"/>
  <c r="H30" i="1" s="1"/>
  <c r="I30" i="1" s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8" i="1"/>
  <c r="H28" i="1" s="1"/>
  <c r="I28" i="1" s="1"/>
  <c r="G20" i="1"/>
  <c r="H20" i="1" s="1"/>
  <c r="I20" i="1" s="1"/>
  <c r="G12" i="1"/>
  <c r="H12" i="1" s="1"/>
  <c r="I12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G24" i="1"/>
  <c r="H24" i="1" s="1"/>
  <c r="I24" i="1" s="1"/>
  <c r="G16" i="1"/>
  <c r="H16" i="1" s="1"/>
  <c r="I16" i="1" s="1"/>
  <c r="G9" i="1"/>
  <c r="H9" i="1" s="1"/>
  <c r="I9" i="1" s="1"/>
  <c r="G6" i="1"/>
  <c r="H6" i="1" s="1"/>
  <c r="I6" i="1" s="1"/>
  <c r="G10" i="1"/>
  <c r="G11" i="1"/>
  <c r="H11" i="1" s="1"/>
  <c r="I11" i="1" s="1"/>
  <c r="X32" i="1"/>
  <c r="H19" i="1"/>
  <c r="I19" i="1" s="1"/>
  <c r="H13" i="1"/>
  <c r="I13" i="1" s="1"/>
  <c r="H10" i="1"/>
  <c r="I10" i="1" s="1"/>
  <c r="I33" i="1" l="1"/>
  <c r="H32" i="1"/>
  <c r="AB32" i="1" l="1"/>
  <c r="AD32" i="1" s="1"/>
  <c r="AI32" i="1"/>
  <c r="AK32" i="1" s="1"/>
  <c r="AM10" i="1" l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M17" i="1"/>
  <c r="AN17" i="1" s="1"/>
  <c r="AO17" i="1" s="1"/>
  <c r="AM25" i="1"/>
  <c r="AN25" i="1" s="1"/>
  <c r="AO25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21" i="1"/>
  <c r="AN21" i="1" s="1"/>
  <c r="AO21" i="1" s="1"/>
  <c r="AM29" i="1"/>
  <c r="AN29" i="1" s="1"/>
  <c r="AO29" i="1" s="1"/>
  <c r="AF18" i="1"/>
  <c r="AG18" i="1" s="1"/>
  <c r="AH18" i="1" s="1"/>
  <c r="AF22" i="1"/>
  <c r="AG22" i="1" s="1"/>
  <c r="AH22" i="1" s="1"/>
  <c r="AF25" i="1"/>
  <c r="AG25" i="1" s="1"/>
  <c r="AH25" i="1" s="1"/>
  <c r="AF28" i="1"/>
  <c r="AG28" i="1" s="1"/>
  <c r="AH28" i="1" s="1"/>
  <c r="AF11" i="1"/>
  <c r="AG11" i="1" s="1"/>
  <c r="AH11" i="1" s="1"/>
  <c r="AF14" i="1"/>
  <c r="AG14" i="1" s="1"/>
  <c r="AH14" i="1" s="1"/>
  <c r="AF17" i="1"/>
  <c r="AG17" i="1" s="1"/>
  <c r="AH17" i="1" s="1"/>
  <c r="AF21" i="1"/>
  <c r="AG21" i="1" s="1"/>
  <c r="AH21" i="1" s="1"/>
  <c r="AF24" i="1"/>
  <c r="AG24" i="1" s="1"/>
  <c r="AH24" i="1" s="1"/>
  <c r="AF27" i="1"/>
  <c r="AG27" i="1" s="1"/>
  <c r="AH27" i="1" s="1"/>
  <c r="AF10" i="1"/>
  <c r="AG10" i="1" s="1"/>
  <c r="AH10" i="1" s="1"/>
  <c r="AF13" i="1"/>
  <c r="AG13" i="1" s="1"/>
  <c r="AH13" i="1" s="1"/>
  <c r="AF16" i="1"/>
  <c r="AG16" i="1" s="1"/>
  <c r="AH16" i="1" s="1"/>
  <c r="AF20" i="1"/>
  <c r="AG20" i="1" s="1"/>
  <c r="AH20" i="1" s="1"/>
  <c r="AF23" i="1"/>
  <c r="AG23" i="1" s="1"/>
  <c r="AH23" i="1" s="1"/>
  <c r="AF26" i="1"/>
  <c r="AG26" i="1" s="1"/>
  <c r="AH26" i="1" s="1"/>
  <c r="AF29" i="1"/>
  <c r="AG29" i="1" s="1"/>
  <c r="AH29" i="1" s="1"/>
  <c r="AF12" i="1"/>
  <c r="AG12" i="1" s="1"/>
  <c r="AH12" i="1" s="1"/>
  <c r="AF15" i="1"/>
  <c r="AG15" i="1" s="1"/>
  <c r="AH15" i="1" s="1"/>
  <c r="AF19" i="1"/>
  <c r="AG19" i="1" s="1"/>
  <c r="AH19" i="1" s="1"/>
  <c r="L32" i="1"/>
  <c r="S32" i="1"/>
  <c r="W32" i="1" s="1"/>
  <c r="Z10" i="1" s="1"/>
  <c r="AA10" i="1" s="1"/>
  <c r="I32" i="1"/>
  <c r="AH33" i="1" l="1"/>
  <c r="AO33" i="1"/>
  <c r="AA33" i="1"/>
  <c r="AA32" i="1"/>
  <c r="AO32" i="1"/>
  <c r="AH32" i="1"/>
  <c r="N17" i="1"/>
  <c r="O17" i="1" s="1"/>
  <c r="P17" i="1" s="1"/>
  <c r="N15" i="1"/>
  <c r="O15" i="1" s="1"/>
  <c r="P15" i="1" s="1"/>
  <c r="N26" i="1"/>
  <c r="O26" i="1" s="1"/>
  <c r="P26" i="1" s="1"/>
  <c r="N23" i="1"/>
  <c r="O23" i="1" s="1"/>
  <c r="P23" i="1" s="1"/>
  <c r="N21" i="1"/>
  <c r="O21" i="1" s="1"/>
  <c r="P21" i="1" s="1"/>
  <c r="N24" i="1"/>
  <c r="O24" i="1" s="1"/>
  <c r="P24" i="1" s="1"/>
  <c r="N8" i="1"/>
  <c r="O8" i="1" s="1"/>
  <c r="P8" i="1" s="1"/>
  <c r="N14" i="1"/>
  <c r="O14" i="1" s="1"/>
  <c r="P14" i="1" s="1"/>
  <c r="N10" i="1"/>
  <c r="O10" i="1" s="1"/>
  <c r="P10" i="1" s="1"/>
  <c r="N30" i="1"/>
  <c r="O30" i="1" s="1"/>
  <c r="P30" i="1" s="1"/>
  <c r="N11" i="1"/>
  <c r="O11" i="1" s="1"/>
  <c r="P11" i="1" s="1"/>
  <c r="N13" i="1"/>
  <c r="O13" i="1" s="1"/>
  <c r="P13" i="1" s="1"/>
  <c r="N20" i="1"/>
  <c r="O20" i="1" s="1"/>
  <c r="P20" i="1" s="1"/>
  <c r="N27" i="1"/>
  <c r="O27" i="1" s="1"/>
  <c r="P27" i="1" s="1"/>
  <c r="N19" i="1"/>
  <c r="O19" i="1" s="1"/>
  <c r="P19" i="1" s="1"/>
  <c r="N29" i="1"/>
  <c r="O29" i="1" s="1"/>
  <c r="P29" i="1" s="1"/>
  <c r="N16" i="1"/>
  <c r="O16" i="1" s="1"/>
  <c r="P16" i="1" s="1"/>
  <c r="N9" i="1"/>
  <c r="O9" i="1" s="1"/>
  <c r="P9" i="1" s="1"/>
  <c r="N22" i="1"/>
  <c r="O22" i="1" s="1"/>
  <c r="P22" i="1" s="1"/>
  <c r="N18" i="1"/>
  <c r="O18" i="1" s="1"/>
  <c r="P18" i="1" s="1"/>
  <c r="N25" i="1"/>
  <c r="O25" i="1" s="1"/>
  <c r="P25" i="1" s="1"/>
  <c r="N28" i="1"/>
  <c r="O28" i="1" s="1"/>
  <c r="P28" i="1" s="1"/>
  <c r="N12" i="1"/>
  <c r="O12" i="1" s="1"/>
  <c r="P12" i="1" s="1"/>
  <c r="N7" i="1"/>
  <c r="O7" i="1" s="1"/>
  <c r="P7" i="1" s="1"/>
  <c r="P32" i="1" l="1"/>
  <c r="P33" i="1"/>
</calcChain>
</file>

<file path=xl/sharedStrings.xml><?xml version="1.0" encoding="utf-8"?>
<sst xmlns="http://schemas.openxmlformats.org/spreadsheetml/2006/main" count="241" uniqueCount="71">
  <si>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</si>
  <si>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</si>
  <si>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</si>
  <si>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</si>
  <si>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</si>
  <si>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</si>
  <si>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</si>
  <si>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</si>
  <si>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</si>
  <si>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</si>
  <si>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</si>
  <si>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</si>
  <si>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</si>
  <si>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</si>
  <si>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</si>
  <si>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</si>
  <si>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</si>
  <si>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</si>
  <si>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</si>
  <si>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</si>
  <si>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</si>
  <si>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</si>
  <si>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</si>
  <si>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</si>
  <si>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</si>
  <si>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</si>
  <si>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</si>
  <si>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</si>
  <si>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</si>
  <si>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</si>
  <si>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</si>
  <si>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</si>
  <si>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</si>
  <si>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</si>
  <si>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</si>
  <si>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</si>
  <si>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</si>
  <si>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</si>
  <si>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</si>
  <si>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</si>
  <si>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</si>
  <si>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</si>
  <si>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</si>
  <si>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</si>
  <si>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</si>
  <si>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</si>
  <si>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2024 год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</si>
  <si>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</si>
  <si>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</si>
  <si>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</si>
  <si>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</si>
  <si>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</si>
  <si>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Прирост  относительно   6 месяцев 2023 года
гр23=(гр 22- гр19)/гр19
х100, в %</t>
  </si>
  <si>
    <t>Число взрослых граждан, подлежащих вакцинации по эпидемиологическим показаниям за период (коронавирусная инфекция COVID-19)  за 6 месяцев 2024 года  (декабрь 2023-май 2024) (Pvэпид)</t>
  </si>
  <si>
    <t>Фактическое число взрослых граждан, вакцинированных от коронавирусной инфекции COVID-19  за 6 месяцев 2024 года  (декабрь 2023-май 2024) (Pvэпид)</t>
  </si>
  <si>
    <t>Число детей соответствующего возраста (согласно  Национальному календарю прививок) на начало  за 6 месяцев 2024 года  (декабрь 2023-май 2024) (Pvэпид)</t>
  </si>
  <si>
    <t>Фактическое число вакцинированных детей в рамках Национального календаря прививок  за 6 месяцев 2024 года  (декабрь 2023-май 2024)  года (Fdнац)</t>
  </si>
  <si>
    <t>Процент охвата вакцинации детей в рамках Национального календаря прививок  за 6 месяцев 2024 года  (декабрь 2023-май 2024)                                          (Vdнац =Fdнац/Pdнац                ×100), в %</t>
  </si>
  <si>
    <t>Общее число женщин, прошедших доабортное консультирование за 6 месяцев 2023 года  (декабрь 2022-май 2023) (K)</t>
  </si>
  <si>
    <t>Число женщин, отказавшихся от искусственного прерывания беременности               за 6 месяцев 2023 года (декабрь 2022-май 2023)  (Kотк)</t>
  </si>
  <si>
    <t>Доля женщин, отказавшихся от искусственного прерывания беременности, от числа женщин, прошедших доабортное консультирование за 6 месяцев 2023 года  (декабрь 2022-май 2023)                                                    (W =Kотк/K×100), в %</t>
  </si>
  <si>
    <t>Общее число женщин, прошедших доабортное консультирование за 6 месяцев 2024 года  (декабрь 2023-май 2024) (K)</t>
  </si>
  <si>
    <t>Число женщин, отказавшихся от искусственного прерывания беременности                за 6 месяцев 2024 года  (декабрь 2023-май 2024)  
(Kотк)</t>
  </si>
  <si>
    <t>Доля женщин, отказавшихся от искусственного прерывания беременности, от числа женщин, прошедших доабортное консультирование за 6 месяцев 2024 года  (декабрь 2023-май 2024)                                                      (W =Kотк/K×100), в %</t>
  </si>
  <si>
    <t>Число женщин, состоящих на учете по беременности и родам на начало  периода (декабрь 2023-май 2024)      (Pbcovid)</t>
  </si>
  <si>
    <t xml:space="preserve"> Фактическое число беременных женщин, вакцинированных от коронавирусной инфекции COVID-19,  за 6 месяцев 2024 года  (декабрь 2023-май 2024)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</si>
  <si>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2023-май 2024)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</si>
  <si>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(декабрь 2023-май 2024) , с родоразрешением  за 6 месяцев 2024 года  (декабрь 2023-май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</si>
  <si>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6 месяцев 2024 года  (декабрь 2023-май 2024)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</si>
  <si>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6 месяцев 2024 года  (декабрь 2023-май 2024)                          (B =S/U )×100), в 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</si>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</sst>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V28" sqref="V28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8" t="s">
        <v>46</v>
      </c>
      <c r="D1" s="38"/>
      <c r="E1" s="38"/>
      <c r="F1" s="38"/>
      <c r="G1" s="38"/>
      <c r="H1" s="38"/>
      <c r="I1" s="38"/>
      <c r="J1" s="38"/>
      <c r="K1" s="38"/>
      <c r="L1" s="38"/>
      <c r="M1" s="24"/>
      <c r="N1" s="24"/>
      <c r="O1" s="12" t="s">
        <v>25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3" t="s">
        <v>0</v>
      </c>
      <c r="B2" s="44" t="s">
        <v>1</v>
      </c>
      <c r="C2" s="40" t="s">
        <v>23</v>
      </c>
      <c r="D2" s="41"/>
      <c r="E2" s="41"/>
      <c r="F2" s="41"/>
      <c r="G2" s="41"/>
      <c r="H2" s="41"/>
      <c r="I2" s="42"/>
      <c r="J2" s="40" t="s">
        <v>37</v>
      </c>
      <c r="K2" s="41"/>
      <c r="L2" s="41"/>
      <c r="M2" s="41"/>
      <c r="N2" s="41"/>
      <c r="O2" s="41"/>
      <c r="P2" s="42"/>
      <c r="Q2" s="40" t="s">
        <v>38</v>
      </c>
      <c r="R2" s="41"/>
      <c r="S2" s="41"/>
      <c r="T2" s="41"/>
      <c r="U2" s="41"/>
      <c r="V2" s="41"/>
      <c r="W2" s="41"/>
      <c r="X2" s="41"/>
      <c r="Y2" s="41"/>
      <c r="Z2" s="41"/>
      <c r="AA2" s="42"/>
      <c r="AB2" s="39" t="s">
        <v>39</v>
      </c>
      <c r="AC2" s="39"/>
      <c r="AD2" s="39"/>
      <c r="AE2" s="39"/>
      <c r="AF2" s="39"/>
      <c r="AG2" s="39"/>
      <c r="AH2" s="39"/>
      <c r="AI2" s="39" t="s">
        <v>40</v>
      </c>
      <c r="AJ2" s="39"/>
      <c r="AK2" s="39"/>
      <c r="AL2" s="39"/>
      <c r="AM2" s="39"/>
      <c r="AN2" s="39"/>
      <c r="AO2" s="39"/>
    </row>
    <row r="3" spans="1:41" s="36" customFormat="1" ht="294.75" customHeight="1" x14ac:dyDescent="0.25">
      <c r="A3" s="43"/>
      <c r="B3" s="44"/>
      <c r="C3" s="5" t="s">
        <v>53</v>
      </c>
      <c r="D3" s="6" t="s">
        <v>54</v>
      </c>
      <c r="E3" s="7" t="s">
        <v>24</v>
      </c>
      <c r="F3" s="6" t="s">
        <v>29</v>
      </c>
      <c r="G3" s="27" t="s">
        <v>27</v>
      </c>
      <c r="H3" s="27" t="s">
        <v>28</v>
      </c>
      <c r="I3" s="28" t="s">
        <v>41</v>
      </c>
      <c r="J3" s="5" t="s">
        <v>55</v>
      </c>
      <c r="K3" s="5" t="s">
        <v>56</v>
      </c>
      <c r="L3" s="5" t="s">
        <v>57</v>
      </c>
      <c r="M3" s="5" t="s">
        <v>30</v>
      </c>
      <c r="N3" s="27" t="s">
        <v>27</v>
      </c>
      <c r="O3" s="27" t="s">
        <v>31</v>
      </c>
      <c r="P3" s="28" t="s">
        <v>42</v>
      </c>
      <c r="Q3" s="5" t="s">
        <v>58</v>
      </c>
      <c r="R3" s="5" t="s">
        <v>59</v>
      </c>
      <c r="S3" s="5" t="s">
        <v>60</v>
      </c>
      <c r="T3" s="5" t="s">
        <v>61</v>
      </c>
      <c r="U3" s="5" t="s">
        <v>62</v>
      </c>
      <c r="V3" s="5" t="s">
        <v>63</v>
      </c>
      <c r="W3" s="5" t="s">
        <v>52</v>
      </c>
      <c r="X3" s="5" t="s">
        <v>32</v>
      </c>
      <c r="Y3" s="27" t="s">
        <v>27</v>
      </c>
      <c r="Z3" s="27" t="s">
        <v>35</v>
      </c>
      <c r="AA3" s="28" t="s">
        <v>43</v>
      </c>
      <c r="AB3" s="35" t="s">
        <v>64</v>
      </c>
      <c r="AC3" s="35" t="s">
        <v>65</v>
      </c>
      <c r="AD3" s="35" t="s">
        <v>66</v>
      </c>
      <c r="AE3" s="29" t="s">
        <v>34</v>
      </c>
      <c r="AF3" s="27" t="s">
        <v>27</v>
      </c>
      <c r="AG3" s="27" t="s">
        <v>33</v>
      </c>
      <c r="AH3" s="28" t="s">
        <v>44</v>
      </c>
      <c r="AI3" s="35" t="s">
        <v>67</v>
      </c>
      <c r="AJ3" s="35" t="s">
        <v>68</v>
      </c>
      <c r="AK3" s="35" t="s">
        <v>69</v>
      </c>
      <c r="AL3" s="29" t="s">
        <v>30</v>
      </c>
      <c r="AM3" s="27" t="s">
        <v>27</v>
      </c>
      <c r="AN3" s="27" t="s">
        <v>33</v>
      </c>
      <c r="AO3" s="28" t="s">
        <v>45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>
        <v>2400</v>
      </c>
      <c r="D6" s="16">
        <v>2400</v>
      </c>
      <c r="E6" s="13">
        <f>IF((C6=0),0,(D6/C6*100))</f>
        <v>100</v>
      </c>
      <c r="F6" s="26">
        <f>IF(E6&lt;100,0,2)</f>
        <v>2</v>
      </c>
      <c r="G6" s="30">
        <f>E6/$E$32</f>
        <v>1.7488417459156302</v>
      </c>
      <c r="H6" s="18">
        <f>IF(G6&gt;1,1,0)</f>
        <v>1</v>
      </c>
      <c r="I6" s="31">
        <f>IF(OR(F6=1,F6=2),F6,IF(AND(H6=0,AND(F6&lt;2,F6=0,)),F6,H6))</f>
        <v>2</v>
      </c>
      <c r="J6" s="26" t="s">
        <v>26</v>
      </c>
      <c r="K6" s="26" t="s">
        <v>26</v>
      </c>
      <c r="L6" s="13" t="s">
        <v>26</v>
      </c>
      <c r="M6" s="13" t="s">
        <v>26</v>
      </c>
      <c r="N6" s="13" t="s">
        <v>26</v>
      </c>
      <c r="O6" s="13" t="s">
        <v>26</v>
      </c>
      <c r="P6" s="2" t="s">
        <v>26</v>
      </c>
      <c r="Q6" s="26" t="s">
        <v>26</v>
      </c>
      <c r="R6" s="26" t="s">
        <v>26</v>
      </c>
      <c r="S6" s="13" t="s">
        <v>26</v>
      </c>
      <c r="T6" s="26" t="s">
        <v>26</v>
      </c>
      <c r="U6" s="26" t="s">
        <v>26</v>
      </c>
      <c r="V6" s="13" t="s">
        <v>26</v>
      </c>
      <c r="W6" s="13" t="s">
        <v>26</v>
      </c>
      <c r="X6" s="13" t="s">
        <v>26</v>
      </c>
      <c r="Y6" s="13" t="s">
        <v>26</v>
      </c>
      <c r="Z6" s="13" t="s">
        <v>26</v>
      </c>
      <c r="AA6" s="2" t="s">
        <v>26</v>
      </c>
      <c r="AB6" s="26" t="s">
        <v>26</v>
      </c>
      <c r="AC6" s="26" t="s">
        <v>26</v>
      </c>
      <c r="AD6" s="13" t="s">
        <v>26</v>
      </c>
      <c r="AE6" s="13" t="s">
        <v>26</v>
      </c>
      <c r="AF6" s="13" t="s">
        <v>26</v>
      </c>
      <c r="AG6" s="13" t="s">
        <v>26</v>
      </c>
      <c r="AH6" s="2" t="s">
        <v>26</v>
      </c>
      <c r="AI6" s="26" t="s">
        <v>26</v>
      </c>
      <c r="AJ6" s="26" t="s">
        <v>26</v>
      </c>
      <c r="AK6" s="13" t="s">
        <v>26</v>
      </c>
      <c r="AL6" s="13" t="s">
        <v>26</v>
      </c>
      <c r="AM6" s="13" t="s">
        <v>26</v>
      </c>
      <c r="AN6" s="13" t="s">
        <v>26</v>
      </c>
      <c r="AO6" s="2" t="s">
        <v>26</v>
      </c>
    </row>
    <row r="7" spans="1:41" ht="15.75" x14ac:dyDescent="0.25">
      <c r="A7" s="9">
        <v>2</v>
      </c>
      <c r="B7" s="34" t="s">
        <v>3</v>
      </c>
      <c r="C7" s="16" t="s">
        <v>26</v>
      </c>
      <c r="D7" s="16" t="s">
        <v>26</v>
      </c>
      <c r="E7" s="13" t="s">
        <v>26</v>
      </c>
      <c r="F7" s="13" t="s">
        <v>26</v>
      </c>
      <c r="G7" s="13" t="s">
        <v>26</v>
      </c>
      <c r="H7" s="18" t="s">
        <v>26</v>
      </c>
      <c r="I7" s="31" t="str">
        <f t="shared" ref="I7:I31" si="0">IF(OR(F7=1,F7=2),F7,IF(AND(H7=0,AND(F7&lt;2,F7=0,)),F7,H7))</f>
        <v>Х</v>
      </c>
      <c r="J7" s="16">
        <v>42286</v>
      </c>
      <c r="K7" s="16">
        <v>42386</v>
      </c>
      <c r="L7" s="13">
        <f>IF((J7=0),0,(K7/J7*100))</f>
        <v>100.23648488861561</v>
      </c>
      <c r="M7" s="26">
        <f>IF(L7&lt;100,0,1)</f>
        <v>1</v>
      </c>
      <c r="N7" s="30">
        <f>L7/$L$32</f>
        <v>1.1238132471291449</v>
      </c>
      <c r="O7" s="32">
        <f>IF(N7&gt;1,0.5,0)</f>
        <v>0.5</v>
      </c>
      <c r="P7" s="33">
        <f t="shared" ref="P7" si="1">IF(OR(M7=1,M7=0.5),M7,IF(AND(O7=0,AND(M7&lt;1,M7=0,)),M7,O7))</f>
        <v>1</v>
      </c>
      <c r="Q7" s="26" t="s">
        <v>26</v>
      </c>
      <c r="R7" s="26" t="s">
        <v>26</v>
      </c>
      <c r="S7" s="13" t="s">
        <v>26</v>
      </c>
      <c r="T7" s="26" t="s">
        <v>26</v>
      </c>
      <c r="U7" s="26" t="s">
        <v>26</v>
      </c>
      <c r="V7" s="13" t="s">
        <v>26</v>
      </c>
      <c r="W7" s="13" t="s">
        <v>26</v>
      </c>
      <c r="X7" s="13" t="s">
        <v>26</v>
      </c>
      <c r="Y7" s="13" t="s">
        <v>26</v>
      </c>
      <c r="Z7" s="13" t="s">
        <v>26</v>
      </c>
      <c r="AA7" s="2" t="s">
        <v>26</v>
      </c>
      <c r="AB7" s="26" t="s">
        <v>26</v>
      </c>
      <c r="AC7" s="26" t="s">
        <v>26</v>
      </c>
      <c r="AD7" s="13" t="s">
        <v>26</v>
      </c>
      <c r="AE7" s="13" t="s">
        <v>26</v>
      </c>
      <c r="AF7" s="13" t="s">
        <v>26</v>
      </c>
      <c r="AG7" s="13" t="s">
        <v>26</v>
      </c>
      <c r="AH7" s="2" t="s">
        <v>26</v>
      </c>
      <c r="AI7" s="26" t="s">
        <v>26</v>
      </c>
      <c r="AJ7" s="26" t="s">
        <v>26</v>
      </c>
      <c r="AK7" s="13" t="s">
        <v>26</v>
      </c>
      <c r="AL7" s="13" t="s">
        <v>26</v>
      </c>
      <c r="AM7" s="13" t="s">
        <v>26</v>
      </c>
      <c r="AN7" s="13" t="s">
        <v>26</v>
      </c>
      <c r="AO7" s="2" t="s">
        <v>26</v>
      </c>
    </row>
    <row r="8" spans="1:41" ht="31.5" x14ac:dyDescent="0.25">
      <c r="A8" s="9">
        <v>3</v>
      </c>
      <c r="B8" s="34" t="s">
        <v>47</v>
      </c>
      <c r="C8" s="16" t="s">
        <v>26</v>
      </c>
      <c r="D8" s="16" t="s">
        <v>26</v>
      </c>
      <c r="E8" s="13" t="s">
        <v>26</v>
      </c>
      <c r="F8" s="13" t="s">
        <v>26</v>
      </c>
      <c r="G8" s="13" t="s">
        <v>26</v>
      </c>
      <c r="H8" s="18" t="s">
        <v>26</v>
      </c>
      <c r="I8" s="31" t="str">
        <f t="shared" si="0"/>
        <v>Х</v>
      </c>
      <c r="J8" s="16">
        <v>5854</v>
      </c>
      <c r="K8" s="16">
        <v>5854</v>
      </c>
      <c r="L8" s="13">
        <f t="shared" ref="L8:L30" si="2">IF((J8=0),0,(K8/J8*100))</f>
        <v>100</v>
      </c>
      <c r="M8" s="26">
        <f t="shared" ref="M8:M30" si="3">IF(L8&lt;100,0,1)</f>
        <v>1</v>
      </c>
      <c r="N8" s="30">
        <f t="shared" ref="N8:N30" si="4">L8/$L$32</f>
        <v>1.1211618687326719</v>
      </c>
      <c r="O8" s="32">
        <f t="shared" ref="O8:O30" si="5">IF(N8&gt;1,0.5,0)</f>
        <v>0.5</v>
      </c>
      <c r="P8" s="33">
        <f t="shared" ref="P8:P30" si="6">IF(OR(M8=1,M8=0.5),M8,IF(AND(O8=0,AND(M8&lt;1,M8=0,)),M8,O8))</f>
        <v>1</v>
      </c>
      <c r="Q8" s="26" t="s">
        <v>26</v>
      </c>
      <c r="R8" s="26" t="s">
        <v>26</v>
      </c>
      <c r="S8" s="13" t="s">
        <v>26</v>
      </c>
      <c r="T8" s="26" t="s">
        <v>26</v>
      </c>
      <c r="U8" s="26" t="s">
        <v>26</v>
      </c>
      <c r="V8" s="13" t="s">
        <v>26</v>
      </c>
      <c r="W8" s="13" t="s">
        <v>26</v>
      </c>
      <c r="X8" s="13" t="s">
        <v>26</v>
      </c>
      <c r="Y8" s="13" t="s">
        <v>26</v>
      </c>
      <c r="Z8" s="13" t="s">
        <v>26</v>
      </c>
      <c r="AA8" s="2" t="s">
        <v>26</v>
      </c>
      <c r="AB8" s="26" t="s">
        <v>26</v>
      </c>
      <c r="AC8" s="26" t="s">
        <v>26</v>
      </c>
      <c r="AD8" s="13" t="s">
        <v>26</v>
      </c>
      <c r="AE8" s="13" t="s">
        <v>26</v>
      </c>
      <c r="AF8" s="13" t="s">
        <v>26</v>
      </c>
      <c r="AG8" s="13" t="s">
        <v>26</v>
      </c>
      <c r="AH8" s="2" t="s">
        <v>26</v>
      </c>
      <c r="AI8" s="26">
        <v>257</v>
      </c>
      <c r="AJ8" s="26">
        <v>239</v>
      </c>
      <c r="AK8" s="13">
        <f t="shared" ref="AK8:AK32" si="7">IF((AI8=0),0,(AJ8/AI8*100))</f>
        <v>92.996108949416339</v>
      </c>
      <c r="AL8" s="18">
        <f>IF(AK8&lt;100,0,1)</f>
        <v>0</v>
      </c>
      <c r="AM8" s="13" t="s">
        <v>26</v>
      </c>
      <c r="AN8" s="13" t="s">
        <v>26</v>
      </c>
      <c r="AO8" s="2" t="s">
        <v>26</v>
      </c>
    </row>
    <row r="9" spans="1:41" ht="31.5" x14ac:dyDescent="0.25">
      <c r="A9" s="9">
        <v>4</v>
      </c>
      <c r="B9" s="34" t="s">
        <v>48</v>
      </c>
      <c r="C9" s="16">
        <v>240</v>
      </c>
      <c r="D9" s="16">
        <v>240</v>
      </c>
      <c r="E9" s="13">
        <f>IF((C9=0),0,(D9/C9*100))</f>
        <v>100</v>
      </c>
      <c r="F9" s="26">
        <f t="shared" ref="F9:F31" si="8">IF(E9&lt;100,0,2)</f>
        <v>2</v>
      </c>
      <c r="G9" s="30">
        <f t="shared" ref="G9:G31" si="9">E9/$E$32</f>
        <v>1.7488417459156302</v>
      </c>
      <c r="H9" s="18">
        <f t="shared" ref="H9:H31" si="10">IF(G9&gt;1,1,0)</f>
        <v>1</v>
      </c>
      <c r="I9" s="31">
        <f t="shared" si="0"/>
        <v>2</v>
      </c>
      <c r="J9" s="16">
        <v>2646</v>
      </c>
      <c r="K9" s="16">
        <v>2640</v>
      </c>
      <c r="L9" s="13">
        <f t="shared" si="2"/>
        <v>99.773242630385482</v>
      </c>
      <c r="M9" s="26">
        <f t="shared" si="3"/>
        <v>0</v>
      </c>
      <c r="N9" s="30">
        <f t="shared" si="4"/>
        <v>1.1186195515700126</v>
      </c>
      <c r="O9" s="32">
        <f t="shared" si="5"/>
        <v>0.5</v>
      </c>
      <c r="P9" s="33">
        <f t="shared" si="6"/>
        <v>0.5</v>
      </c>
      <c r="Q9" s="26" t="s">
        <v>26</v>
      </c>
      <c r="R9" s="26" t="s">
        <v>26</v>
      </c>
      <c r="S9" s="13" t="s">
        <v>26</v>
      </c>
      <c r="T9" s="26" t="s">
        <v>26</v>
      </c>
      <c r="U9" s="26" t="s">
        <v>26</v>
      </c>
      <c r="V9" s="13" t="s">
        <v>26</v>
      </c>
      <c r="W9" s="13" t="s">
        <v>26</v>
      </c>
      <c r="X9" s="13" t="s">
        <v>26</v>
      </c>
      <c r="Y9" s="13" t="s">
        <v>26</v>
      </c>
      <c r="Z9" s="13" t="s">
        <v>26</v>
      </c>
      <c r="AA9" s="2" t="s">
        <v>26</v>
      </c>
      <c r="AB9" s="26" t="s">
        <v>26</v>
      </c>
      <c r="AC9" s="26" t="s">
        <v>26</v>
      </c>
      <c r="AD9" s="13" t="s">
        <v>26</v>
      </c>
      <c r="AE9" s="13" t="s">
        <v>26</v>
      </c>
      <c r="AF9" s="13" t="s">
        <v>26</v>
      </c>
      <c r="AG9" s="13" t="s">
        <v>26</v>
      </c>
      <c r="AH9" s="2" t="s">
        <v>26</v>
      </c>
      <c r="AI9" s="26">
        <v>34</v>
      </c>
      <c r="AJ9" s="26">
        <v>34</v>
      </c>
      <c r="AK9" s="13">
        <f t="shared" si="7"/>
        <v>100</v>
      </c>
      <c r="AL9" s="18">
        <f>IF(AK9&lt;100,0,1)</f>
        <v>1</v>
      </c>
      <c r="AM9" s="13" t="s">
        <v>26</v>
      </c>
      <c r="AN9" s="13" t="s">
        <v>26</v>
      </c>
      <c r="AO9" s="2" t="s">
        <v>26</v>
      </c>
    </row>
    <row r="10" spans="1:41" ht="15.75" x14ac:dyDescent="0.25">
      <c r="A10" s="9">
        <v>5</v>
      </c>
      <c r="B10" s="34" t="s">
        <v>4</v>
      </c>
      <c r="C10" s="16">
        <v>50</v>
      </c>
      <c r="D10" s="16">
        <v>50</v>
      </c>
      <c r="E10" s="13">
        <f t="shared" ref="E10:E26" si="11">IF((C10=0),0,(D10/C10*100))</f>
        <v>100</v>
      </c>
      <c r="F10" s="26">
        <f t="shared" si="8"/>
        <v>2</v>
      </c>
      <c r="G10" s="30">
        <f t="shared" si="9"/>
        <v>1.7488417459156302</v>
      </c>
      <c r="H10" s="18">
        <f t="shared" si="10"/>
        <v>1</v>
      </c>
      <c r="I10" s="31">
        <f t="shared" si="0"/>
        <v>2</v>
      </c>
      <c r="J10" s="16">
        <v>1224</v>
      </c>
      <c r="K10" s="16">
        <v>1276</v>
      </c>
      <c r="L10" s="13">
        <f t="shared" si="2"/>
        <v>104.2483660130719</v>
      </c>
      <c r="M10" s="26">
        <f t="shared" si="3"/>
        <v>1</v>
      </c>
      <c r="N10" s="30">
        <f t="shared" si="4"/>
        <v>1.1687929285154324</v>
      </c>
      <c r="O10" s="32">
        <f t="shared" si="5"/>
        <v>0.5</v>
      </c>
      <c r="P10" s="33">
        <f t="shared" si="6"/>
        <v>1</v>
      </c>
      <c r="Q10" s="16">
        <v>6</v>
      </c>
      <c r="R10" s="16">
        <v>0</v>
      </c>
      <c r="S10" s="13">
        <f t="shared" ref="S10:S29" si="12">IF((Q10=0),0,(R10/Q10*100))</f>
        <v>0</v>
      </c>
      <c r="T10" s="16">
        <v>6</v>
      </c>
      <c r="U10" s="16">
        <v>0</v>
      </c>
      <c r="V10" s="13">
        <f t="shared" ref="V10:V29" si="13">IF((T10=0),0,(U10/T10*100))</f>
        <v>0</v>
      </c>
      <c r="W10" s="20">
        <f>IF(S10=0,S10,(V10-S10)/S10*100)</f>
        <v>0</v>
      </c>
      <c r="X10" s="32">
        <f t="shared" ref="X10:X29" si="14">IF(W10&lt;5,0,IF(AND(W10&gt;=5,W10&lt;10),0.5,1))</f>
        <v>0</v>
      </c>
      <c r="Y10" s="30">
        <f>V10/$V$32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35</v>
      </c>
      <c r="AC10" s="16">
        <v>0</v>
      </c>
      <c r="AD10" s="13">
        <f t="shared" ref="AD10:AD32" si="15">IF((AB10=0),0,(AC10/AB10*100))</f>
        <v>0</v>
      </c>
      <c r="AE10" s="18">
        <f>IF(AD10&lt;100,0,1)</f>
        <v>0</v>
      </c>
      <c r="AF10" s="30">
        <f>AD10/$AD$32</f>
        <v>0</v>
      </c>
      <c r="AG10" s="32">
        <f>IF(AF10&gt;1,0.5,0)</f>
        <v>0</v>
      </c>
      <c r="AH10" s="33">
        <f t="shared" ref="AH10:AH29" si="16">IF(OR(AE10=1,AE10=0.5),AE10,IF(AND(AG10=0,AND(AE10&lt;1,AE10=0,)),AE10,AG10))</f>
        <v>0</v>
      </c>
      <c r="AI10" s="16">
        <v>38</v>
      </c>
      <c r="AJ10" s="16">
        <v>34</v>
      </c>
      <c r="AK10" s="13">
        <f t="shared" si="7"/>
        <v>89.473684210526315</v>
      </c>
      <c r="AL10" s="18">
        <f>IF(AK10&lt;100,0,1)</f>
        <v>0</v>
      </c>
      <c r="AM10" s="30">
        <f>AK10/$AK$32</f>
        <v>0.9797539826577939</v>
      </c>
      <c r="AN10" s="32">
        <f>IF(AM10&gt;1,0.5,0)</f>
        <v>0</v>
      </c>
      <c r="AO10" s="33">
        <f t="shared" ref="AO10:AO29" si="17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16">
        <v>60</v>
      </c>
      <c r="D11" s="16">
        <v>60</v>
      </c>
      <c r="E11" s="13">
        <f>IF((C11=0),0,(D11/C11*100))</f>
        <v>100</v>
      </c>
      <c r="F11" s="26">
        <f t="shared" si="8"/>
        <v>2</v>
      </c>
      <c r="G11" s="30">
        <f t="shared" si="9"/>
        <v>1.7488417459156302</v>
      </c>
      <c r="H11" s="18">
        <f t="shared" si="10"/>
        <v>1</v>
      </c>
      <c r="I11" s="31">
        <f t="shared" si="0"/>
        <v>2</v>
      </c>
      <c r="J11" s="16">
        <v>940</v>
      </c>
      <c r="K11" s="16">
        <v>944</v>
      </c>
      <c r="L11" s="13">
        <f t="shared" si="2"/>
        <v>100.42553191489361</v>
      </c>
      <c r="M11" s="26">
        <f t="shared" si="3"/>
        <v>1</v>
      </c>
      <c r="N11" s="30">
        <f t="shared" si="4"/>
        <v>1.125932770301747</v>
      </c>
      <c r="O11" s="32">
        <f t="shared" si="5"/>
        <v>0.5</v>
      </c>
      <c r="P11" s="33">
        <f t="shared" si="6"/>
        <v>1</v>
      </c>
      <c r="Q11" s="16">
        <v>2</v>
      </c>
      <c r="R11" s="16">
        <v>0</v>
      </c>
      <c r="S11" s="13">
        <f t="shared" si="12"/>
        <v>0</v>
      </c>
      <c r="T11" s="16">
        <v>7</v>
      </c>
      <c r="U11" s="16">
        <v>0</v>
      </c>
      <c r="V11" s="13">
        <f t="shared" si="13"/>
        <v>0</v>
      </c>
      <c r="W11" s="20">
        <f t="shared" ref="W11:W29" si="18">IF(S11=0,S11,(V11-S11)/S11*100)</f>
        <v>0</v>
      </c>
      <c r="X11" s="32">
        <f t="shared" si="14"/>
        <v>0</v>
      </c>
      <c r="Y11" s="30">
        <f t="shared" ref="Y11:Y29" si="19">V11/$V$32</f>
        <v>0</v>
      </c>
      <c r="Z11" s="32">
        <f t="shared" ref="Z11:Z29" si="20">IF(Y11&gt;1,0.5,0)</f>
        <v>0</v>
      </c>
      <c r="AA11" s="33">
        <f t="shared" ref="AA11:AA29" si="21">IF(OR(X11=1,X11=0.5),X11,IF(AND(Z11=0,AND(X11&lt;1,X11=0,)),X11,Z11))</f>
        <v>0</v>
      </c>
      <c r="AB11" s="16">
        <v>30</v>
      </c>
      <c r="AC11" s="16">
        <v>0</v>
      </c>
      <c r="AD11" s="13">
        <f t="shared" si="15"/>
        <v>0</v>
      </c>
      <c r="AE11" s="18">
        <f t="shared" ref="AE11:AE29" si="22">IF(AD11&lt;100,0,1)</f>
        <v>0</v>
      </c>
      <c r="AF11" s="30">
        <f t="shared" ref="AF11:AF28" si="23">AD11/$AD$32</f>
        <v>0</v>
      </c>
      <c r="AG11" s="32">
        <f t="shared" ref="AG11:AG29" si="24">IF(AF11&gt;1,0.5,0)</f>
        <v>0</v>
      </c>
      <c r="AH11" s="33">
        <f t="shared" si="16"/>
        <v>0</v>
      </c>
      <c r="AI11" s="16">
        <v>28</v>
      </c>
      <c r="AJ11" s="16">
        <v>23</v>
      </c>
      <c r="AK11" s="13">
        <f t="shared" si="7"/>
        <v>82.142857142857139</v>
      </c>
      <c r="AL11" s="18">
        <f t="shared" ref="AL11:AL29" si="25">IF(AK11&lt;100,0,1)</f>
        <v>0</v>
      </c>
      <c r="AM11" s="30">
        <f t="shared" ref="AM11:AM29" si="26">AK11/$AK$32</f>
        <v>0.89948002189381493</v>
      </c>
      <c r="AN11" s="32">
        <f t="shared" ref="AN11:AN29" si="27">IF(AM11&gt;1,0.5,0)</f>
        <v>0</v>
      </c>
      <c r="AO11" s="33">
        <f t="shared" si="17"/>
        <v>0</v>
      </c>
    </row>
    <row r="12" spans="1:41" ht="15.75" x14ac:dyDescent="0.25">
      <c r="A12" s="9">
        <v>7</v>
      </c>
      <c r="B12" s="34" t="s">
        <v>6</v>
      </c>
      <c r="C12" s="16">
        <v>160</v>
      </c>
      <c r="D12" s="16">
        <v>160</v>
      </c>
      <c r="E12" s="13">
        <f t="shared" si="11"/>
        <v>100</v>
      </c>
      <c r="F12" s="26">
        <f t="shared" si="8"/>
        <v>2</v>
      </c>
      <c r="G12" s="30">
        <f t="shared" si="9"/>
        <v>1.7488417459156302</v>
      </c>
      <c r="H12" s="18">
        <f t="shared" si="10"/>
        <v>1</v>
      </c>
      <c r="I12" s="31">
        <f t="shared" si="0"/>
        <v>2</v>
      </c>
      <c r="J12" s="16">
        <v>3294</v>
      </c>
      <c r="K12" s="16">
        <v>3295</v>
      </c>
      <c r="L12" s="13">
        <f t="shared" si="2"/>
        <v>100.03035822707953</v>
      </c>
      <c r="M12" s="26">
        <f t="shared" si="3"/>
        <v>1</v>
      </c>
      <c r="N12" s="30">
        <f t="shared" si="4"/>
        <v>1.1215022335987108</v>
      </c>
      <c r="O12" s="32">
        <f t="shared" si="5"/>
        <v>0.5</v>
      </c>
      <c r="P12" s="33">
        <f t="shared" si="6"/>
        <v>1</v>
      </c>
      <c r="Q12" s="16">
        <v>8</v>
      </c>
      <c r="R12" s="16">
        <v>0</v>
      </c>
      <c r="S12" s="13">
        <f t="shared" si="12"/>
        <v>0</v>
      </c>
      <c r="T12" s="16">
        <v>4</v>
      </c>
      <c r="U12" s="16">
        <v>0</v>
      </c>
      <c r="V12" s="13">
        <f t="shared" si="13"/>
        <v>0</v>
      </c>
      <c r="W12" s="20">
        <f t="shared" si="18"/>
        <v>0</v>
      </c>
      <c r="X12" s="32">
        <f t="shared" si="14"/>
        <v>0</v>
      </c>
      <c r="Y12" s="30">
        <f t="shared" si="19"/>
        <v>0</v>
      </c>
      <c r="Z12" s="32">
        <f t="shared" si="20"/>
        <v>0</v>
      </c>
      <c r="AA12" s="33">
        <f t="shared" si="21"/>
        <v>0</v>
      </c>
      <c r="AB12" s="16">
        <v>99</v>
      </c>
      <c r="AC12" s="16">
        <v>0</v>
      </c>
      <c r="AD12" s="13">
        <f t="shared" si="15"/>
        <v>0</v>
      </c>
      <c r="AE12" s="18">
        <f t="shared" si="22"/>
        <v>0</v>
      </c>
      <c r="AF12" s="30">
        <f t="shared" si="23"/>
        <v>0</v>
      </c>
      <c r="AG12" s="32">
        <f t="shared" si="24"/>
        <v>0</v>
      </c>
      <c r="AH12" s="33">
        <f t="shared" si="16"/>
        <v>0</v>
      </c>
      <c r="AI12" s="16">
        <v>78</v>
      </c>
      <c r="AJ12" s="16">
        <v>77</v>
      </c>
      <c r="AK12" s="13">
        <f t="shared" si="7"/>
        <v>98.71794871794873</v>
      </c>
      <c r="AL12" s="18">
        <f t="shared" si="25"/>
        <v>0</v>
      </c>
      <c r="AM12" s="30">
        <f t="shared" si="26"/>
        <v>1.0809804499459672</v>
      </c>
      <c r="AN12" s="32">
        <f t="shared" si="27"/>
        <v>0.5</v>
      </c>
      <c r="AO12" s="33">
        <f t="shared" si="17"/>
        <v>0.5</v>
      </c>
    </row>
    <row r="13" spans="1:41" ht="15.75" x14ac:dyDescent="0.25">
      <c r="A13" s="9">
        <v>8</v>
      </c>
      <c r="B13" s="34" t="s">
        <v>7</v>
      </c>
      <c r="C13" s="16">
        <v>120</v>
      </c>
      <c r="D13" s="16">
        <v>120</v>
      </c>
      <c r="E13" s="13">
        <f t="shared" si="11"/>
        <v>100</v>
      </c>
      <c r="F13" s="26">
        <f t="shared" si="8"/>
        <v>2</v>
      </c>
      <c r="G13" s="30">
        <f t="shared" si="9"/>
        <v>1.7488417459156302</v>
      </c>
      <c r="H13" s="18">
        <f t="shared" si="10"/>
        <v>1</v>
      </c>
      <c r="I13" s="31">
        <f t="shared" si="0"/>
        <v>2</v>
      </c>
      <c r="J13" s="16">
        <v>3266</v>
      </c>
      <c r="K13" s="16">
        <v>3275</v>
      </c>
      <c r="L13" s="13">
        <f t="shared" si="2"/>
        <v>100.27556644213105</v>
      </c>
      <c r="M13" s="26">
        <f t="shared" si="3"/>
        <v>1</v>
      </c>
      <c r="N13" s="30">
        <f t="shared" si="4"/>
        <v>1.1242514146048685</v>
      </c>
      <c r="O13" s="32">
        <f t="shared" si="5"/>
        <v>0.5</v>
      </c>
      <c r="P13" s="33">
        <f t="shared" si="6"/>
        <v>1</v>
      </c>
      <c r="Q13" s="16">
        <v>16</v>
      </c>
      <c r="R13" s="16">
        <v>0</v>
      </c>
      <c r="S13" s="13">
        <f t="shared" si="12"/>
        <v>0</v>
      </c>
      <c r="T13" s="16">
        <v>8</v>
      </c>
      <c r="U13" s="16">
        <v>3</v>
      </c>
      <c r="V13" s="13">
        <f t="shared" si="13"/>
        <v>37.5</v>
      </c>
      <c r="W13" s="20">
        <f t="shared" si="18"/>
        <v>0</v>
      </c>
      <c r="X13" s="32">
        <f t="shared" si="14"/>
        <v>0</v>
      </c>
      <c r="Y13" s="30">
        <f t="shared" si="19"/>
        <v>2.2826086956521743</v>
      </c>
      <c r="Z13" s="32">
        <f t="shared" si="20"/>
        <v>0.5</v>
      </c>
      <c r="AA13" s="33">
        <f t="shared" si="21"/>
        <v>0.5</v>
      </c>
      <c r="AB13" s="16">
        <v>118</v>
      </c>
      <c r="AC13" s="16">
        <v>0</v>
      </c>
      <c r="AD13" s="13">
        <f t="shared" si="15"/>
        <v>0</v>
      </c>
      <c r="AE13" s="18">
        <f t="shared" si="22"/>
        <v>0</v>
      </c>
      <c r="AF13" s="30">
        <f t="shared" si="23"/>
        <v>0</v>
      </c>
      <c r="AG13" s="32">
        <f t="shared" si="24"/>
        <v>0</v>
      </c>
      <c r="AH13" s="33">
        <f t="shared" si="16"/>
        <v>0</v>
      </c>
      <c r="AI13" s="16">
        <v>113</v>
      </c>
      <c r="AJ13" s="16">
        <v>104</v>
      </c>
      <c r="AK13" s="13">
        <f t="shared" si="7"/>
        <v>92.035398230088489</v>
      </c>
      <c r="AL13" s="18">
        <f t="shared" si="25"/>
        <v>0</v>
      </c>
      <c r="AM13" s="30">
        <f t="shared" si="26"/>
        <v>1.0078052419218118</v>
      </c>
      <c r="AN13" s="32">
        <f t="shared" si="27"/>
        <v>0.5</v>
      </c>
      <c r="AO13" s="33">
        <f t="shared" si="17"/>
        <v>0.5</v>
      </c>
    </row>
    <row r="14" spans="1:41" ht="15.75" x14ac:dyDescent="0.25">
      <c r="A14" s="9">
        <v>9</v>
      </c>
      <c r="B14" s="34" t="s">
        <v>8</v>
      </c>
      <c r="C14" s="16">
        <v>30</v>
      </c>
      <c r="D14" s="16">
        <v>30</v>
      </c>
      <c r="E14" s="13">
        <f>IF((C14=0),0,(D14/C14*100))</f>
        <v>100</v>
      </c>
      <c r="F14" s="26">
        <f t="shared" si="8"/>
        <v>2</v>
      </c>
      <c r="G14" s="30">
        <f t="shared" si="9"/>
        <v>1.7488417459156302</v>
      </c>
      <c r="H14" s="18">
        <f t="shared" si="10"/>
        <v>1</v>
      </c>
      <c r="I14" s="31">
        <f t="shared" si="0"/>
        <v>2</v>
      </c>
      <c r="J14" s="16">
        <v>744</v>
      </c>
      <c r="K14" s="16">
        <v>745</v>
      </c>
      <c r="L14" s="13">
        <f t="shared" si="2"/>
        <v>100.13440860215054</v>
      </c>
      <c r="M14" s="26">
        <f t="shared" si="3"/>
        <v>1</v>
      </c>
      <c r="N14" s="30">
        <f t="shared" si="4"/>
        <v>1.1226688067282804</v>
      </c>
      <c r="O14" s="32">
        <f t="shared" si="5"/>
        <v>0.5</v>
      </c>
      <c r="P14" s="33">
        <f t="shared" si="6"/>
        <v>1</v>
      </c>
      <c r="Q14" s="16">
        <v>4</v>
      </c>
      <c r="R14" s="16">
        <v>2</v>
      </c>
      <c r="S14" s="13">
        <f t="shared" si="12"/>
        <v>50</v>
      </c>
      <c r="T14" s="16">
        <v>4</v>
      </c>
      <c r="U14" s="16">
        <v>1</v>
      </c>
      <c r="V14" s="13">
        <f t="shared" si="13"/>
        <v>25</v>
      </c>
      <c r="W14" s="20">
        <f t="shared" si="18"/>
        <v>-50</v>
      </c>
      <c r="X14" s="32">
        <f t="shared" si="14"/>
        <v>0</v>
      </c>
      <c r="Y14" s="30">
        <f t="shared" si="19"/>
        <v>1.5217391304347827</v>
      </c>
      <c r="Z14" s="32">
        <f t="shared" si="20"/>
        <v>0.5</v>
      </c>
      <c r="AA14" s="33">
        <f t="shared" si="21"/>
        <v>0.5</v>
      </c>
      <c r="AB14" s="16">
        <v>29</v>
      </c>
      <c r="AC14" s="16">
        <v>0</v>
      </c>
      <c r="AD14" s="13">
        <f t="shared" si="15"/>
        <v>0</v>
      </c>
      <c r="AE14" s="18">
        <f t="shared" si="22"/>
        <v>0</v>
      </c>
      <c r="AF14" s="30">
        <f t="shared" si="23"/>
        <v>0</v>
      </c>
      <c r="AG14" s="32">
        <f t="shared" si="24"/>
        <v>0</v>
      </c>
      <c r="AH14" s="33">
        <f t="shared" si="16"/>
        <v>0</v>
      </c>
      <c r="AI14" s="16">
        <v>33</v>
      </c>
      <c r="AJ14" s="16">
        <v>28</v>
      </c>
      <c r="AK14" s="13">
        <f t="shared" si="7"/>
        <v>84.848484848484844</v>
      </c>
      <c r="AL14" s="18">
        <f t="shared" si="25"/>
        <v>0</v>
      </c>
      <c r="AM14" s="30">
        <f t="shared" si="26"/>
        <v>0.92910716358992218</v>
      </c>
      <c r="AN14" s="32">
        <f t="shared" si="27"/>
        <v>0</v>
      </c>
      <c r="AO14" s="33">
        <f t="shared" si="17"/>
        <v>0</v>
      </c>
    </row>
    <row r="15" spans="1:41" ht="15.75" x14ac:dyDescent="0.25">
      <c r="A15" s="9">
        <v>10</v>
      </c>
      <c r="B15" s="34" t="s">
        <v>9</v>
      </c>
      <c r="C15" s="16">
        <v>30</v>
      </c>
      <c r="D15" s="16">
        <v>30</v>
      </c>
      <c r="E15" s="13">
        <f t="shared" si="11"/>
        <v>100</v>
      </c>
      <c r="F15" s="26">
        <f t="shared" si="8"/>
        <v>2</v>
      </c>
      <c r="G15" s="30">
        <f t="shared" si="9"/>
        <v>1.7488417459156302</v>
      </c>
      <c r="H15" s="18">
        <f t="shared" si="10"/>
        <v>1</v>
      </c>
      <c r="I15" s="31">
        <f t="shared" si="0"/>
        <v>2</v>
      </c>
      <c r="J15" s="16">
        <v>398</v>
      </c>
      <c r="K15" s="16">
        <v>398</v>
      </c>
      <c r="L15" s="13">
        <f t="shared" si="2"/>
        <v>100</v>
      </c>
      <c r="M15" s="26">
        <f t="shared" si="3"/>
        <v>1</v>
      </c>
      <c r="N15" s="30">
        <f t="shared" si="4"/>
        <v>1.1211618687326719</v>
      </c>
      <c r="O15" s="32">
        <f t="shared" si="5"/>
        <v>0.5</v>
      </c>
      <c r="P15" s="33">
        <f t="shared" si="6"/>
        <v>1</v>
      </c>
      <c r="Q15" s="16">
        <v>0</v>
      </c>
      <c r="R15" s="16">
        <v>0</v>
      </c>
      <c r="S15" s="13">
        <f t="shared" si="12"/>
        <v>0</v>
      </c>
      <c r="T15" s="16">
        <v>0</v>
      </c>
      <c r="U15" s="16">
        <v>0</v>
      </c>
      <c r="V15" s="13">
        <f t="shared" si="13"/>
        <v>0</v>
      </c>
      <c r="W15" s="20">
        <f t="shared" si="18"/>
        <v>0</v>
      </c>
      <c r="X15" s="32">
        <f t="shared" si="14"/>
        <v>0</v>
      </c>
      <c r="Y15" s="30">
        <f t="shared" si="19"/>
        <v>0</v>
      </c>
      <c r="Z15" s="32">
        <f t="shared" si="20"/>
        <v>0</v>
      </c>
      <c r="AA15" s="33">
        <f t="shared" si="21"/>
        <v>0</v>
      </c>
      <c r="AB15" s="16">
        <v>12</v>
      </c>
      <c r="AC15" s="16">
        <v>0</v>
      </c>
      <c r="AD15" s="13">
        <f t="shared" si="15"/>
        <v>0</v>
      </c>
      <c r="AE15" s="18">
        <f t="shared" si="22"/>
        <v>0</v>
      </c>
      <c r="AF15" s="30">
        <f t="shared" si="23"/>
        <v>0</v>
      </c>
      <c r="AG15" s="32">
        <f t="shared" si="24"/>
        <v>0</v>
      </c>
      <c r="AH15" s="33">
        <f t="shared" si="16"/>
        <v>0</v>
      </c>
      <c r="AI15" s="16">
        <v>5</v>
      </c>
      <c r="AJ15" s="16">
        <v>4</v>
      </c>
      <c r="AK15" s="13">
        <f t="shared" si="7"/>
        <v>80</v>
      </c>
      <c r="AL15" s="18">
        <f t="shared" si="25"/>
        <v>0</v>
      </c>
      <c r="AM15" s="30">
        <f t="shared" si="26"/>
        <v>0.87601532567049811</v>
      </c>
      <c r="AN15" s="32">
        <f t="shared" si="27"/>
        <v>0</v>
      </c>
      <c r="AO15" s="33">
        <f t="shared" si="17"/>
        <v>0</v>
      </c>
    </row>
    <row r="16" spans="1:41" ht="31.5" x14ac:dyDescent="0.25">
      <c r="A16" s="9">
        <v>11</v>
      </c>
      <c r="B16" s="34" t="s">
        <v>49</v>
      </c>
      <c r="C16" s="16">
        <v>30</v>
      </c>
      <c r="D16" s="16">
        <v>30</v>
      </c>
      <c r="E16" s="13">
        <f t="shared" si="11"/>
        <v>100</v>
      </c>
      <c r="F16" s="26">
        <f t="shared" si="8"/>
        <v>2</v>
      </c>
      <c r="G16" s="30">
        <f t="shared" si="9"/>
        <v>1.7488417459156302</v>
      </c>
      <c r="H16" s="18">
        <f t="shared" si="10"/>
        <v>1</v>
      </c>
      <c r="I16" s="31">
        <f t="shared" si="0"/>
        <v>2</v>
      </c>
      <c r="J16" s="16">
        <v>2446</v>
      </c>
      <c r="K16" s="16">
        <v>2448</v>
      </c>
      <c r="L16" s="13">
        <f t="shared" si="2"/>
        <v>100.08176614881438</v>
      </c>
      <c r="M16" s="26">
        <f t="shared" si="3"/>
        <v>1</v>
      </c>
      <c r="N16" s="30">
        <f t="shared" si="4"/>
        <v>1.1220785996147098</v>
      </c>
      <c r="O16" s="32">
        <f t="shared" si="5"/>
        <v>0.5</v>
      </c>
      <c r="P16" s="33">
        <f t="shared" si="6"/>
        <v>1</v>
      </c>
      <c r="Q16" s="16">
        <v>34</v>
      </c>
      <c r="R16" s="16">
        <v>4</v>
      </c>
      <c r="S16" s="13">
        <f t="shared" si="12"/>
        <v>11.76470588235294</v>
      </c>
      <c r="T16" s="16">
        <v>17</v>
      </c>
      <c r="U16" s="16">
        <v>3</v>
      </c>
      <c r="V16" s="13">
        <f t="shared" si="13"/>
        <v>17.647058823529413</v>
      </c>
      <c r="W16" s="20">
        <f t="shared" si="18"/>
        <v>50.000000000000021</v>
      </c>
      <c r="X16" s="32">
        <f t="shared" si="14"/>
        <v>1</v>
      </c>
      <c r="Y16" s="30">
        <f t="shared" si="19"/>
        <v>1.0741687979539645</v>
      </c>
      <c r="Z16" s="32">
        <f t="shared" si="20"/>
        <v>0.5</v>
      </c>
      <c r="AA16" s="33">
        <f t="shared" si="21"/>
        <v>1</v>
      </c>
      <c r="AB16" s="16">
        <v>98</v>
      </c>
      <c r="AC16" s="16">
        <v>0</v>
      </c>
      <c r="AD16" s="13">
        <f t="shared" si="15"/>
        <v>0</v>
      </c>
      <c r="AE16" s="18">
        <f t="shared" si="22"/>
        <v>0</v>
      </c>
      <c r="AF16" s="30">
        <f t="shared" si="23"/>
        <v>0</v>
      </c>
      <c r="AG16" s="32">
        <f t="shared" si="24"/>
        <v>0</v>
      </c>
      <c r="AH16" s="33">
        <f t="shared" si="16"/>
        <v>0</v>
      </c>
      <c r="AI16" s="16">
        <v>93</v>
      </c>
      <c r="AJ16" s="16">
        <v>90</v>
      </c>
      <c r="AK16" s="13">
        <f t="shared" si="7"/>
        <v>96.774193548387103</v>
      </c>
      <c r="AL16" s="18">
        <f t="shared" si="25"/>
        <v>0</v>
      </c>
      <c r="AM16" s="30">
        <f t="shared" si="26"/>
        <v>1.0596959584723769</v>
      </c>
      <c r="AN16" s="32">
        <f t="shared" si="27"/>
        <v>0.5</v>
      </c>
      <c r="AO16" s="33">
        <f t="shared" si="17"/>
        <v>0.5</v>
      </c>
    </row>
    <row r="17" spans="1:41" ht="15.75" x14ac:dyDescent="0.25">
      <c r="A17" s="9">
        <v>12</v>
      </c>
      <c r="B17" s="34" t="s">
        <v>10</v>
      </c>
      <c r="C17" s="16">
        <v>100</v>
      </c>
      <c r="D17" s="16">
        <v>100</v>
      </c>
      <c r="E17" s="13">
        <f>IF((C17=0),0,(D17/C17*100))</f>
        <v>100</v>
      </c>
      <c r="F17" s="26">
        <f t="shared" si="8"/>
        <v>2</v>
      </c>
      <c r="G17" s="30">
        <f t="shared" si="9"/>
        <v>1.7488417459156302</v>
      </c>
      <c r="H17" s="18">
        <f t="shared" si="10"/>
        <v>1</v>
      </c>
      <c r="I17" s="31">
        <f t="shared" si="0"/>
        <v>2</v>
      </c>
      <c r="J17" s="16">
        <v>1354</v>
      </c>
      <c r="K17" s="16">
        <v>1355</v>
      </c>
      <c r="L17" s="13">
        <f t="shared" si="2"/>
        <v>100.07385524372229</v>
      </c>
      <c r="M17" s="26">
        <f t="shared" si="3"/>
        <v>1</v>
      </c>
      <c r="N17" s="30">
        <f t="shared" si="4"/>
        <v>1.1219899055633458</v>
      </c>
      <c r="O17" s="32">
        <f t="shared" si="5"/>
        <v>0.5</v>
      </c>
      <c r="P17" s="33">
        <f t="shared" si="6"/>
        <v>1</v>
      </c>
      <c r="Q17" s="16">
        <v>12</v>
      </c>
      <c r="R17" s="16">
        <v>2</v>
      </c>
      <c r="S17" s="13">
        <f t="shared" si="12"/>
        <v>16.666666666666664</v>
      </c>
      <c r="T17" s="16">
        <v>10</v>
      </c>
      <c r="U17" s="16">
        <v>0</v>
      </c>
      <c r="V17" s="13">
        <f t="shared" si="13"/>
        <v>0</v>
      </c>
      <c r="W17" s="20">
        <f t="shared" si="18"/>
        <v>-100</v>
      </c>
      <c r="X17" s="32">
        <f t="shared" si="14"/>
        <v>0</v>
      </c>
      <c r="Y17" s="30">
        <f t="shared" si="19"/>
        <v>0</v>
      </c>
      <c r="Z17" s="32">
        <f t="shared" si="20"/>
        <v>0</v>
      </c>
      <c r="AA17" s="33">
        <f t="shared" si="21"/>
        <v>0</v>
      </c>
      <c r="AB17" s="16">
        <v>44</v>
      </c>
      <c r="AC17" s="16">
        <v>0</v>
      </c>
      <c r="AD17" s="13">
        <f t="shared" si="15"/>
        <v>0</v>
      </c>
      <c r="AE17" s="18">
        <f t="shared" si="22"/>
        <v>0</v>
      </c>
      <c r="AF17" s="30">
        <f t="shared" si="23"/>
        <v>0</v>
      </c>
      <c r="AG17" s="32">
        <f t="shared" si="24"/>
        <v>0</v>
      </c>
      <c r="AH17" s="33">
        <f t="shared" si="16"/>
        <v>0</v>
      </c>
      <c r="AI17" s="16">
        <v>33</v>
      </c>
      <c r="AJ17" s="16">
        <v>32</v>
      </c>
      <c r="AK17" s="13">
        <f t="shared" si="7"/>
        <v>96.969696969696969</v>
      </c>
      <c r="AL17" s="18">
        <f t="shared" si="25"/>
        <v>0</v>
      </c>
      <c r="AM17" s="30">
        <f t="shared" si="26"/>
        <v>1.0618367583884825</v>
      </c>
      <c r="AN17" s="32">
        <f t="shared" si="27"/>
        <v>0.5</v>
      </c>
      <c r="AO17" s="33">
        <f t="shared" si="17"/>
        <v>0.5</v>
      </c>
    </row>
    <row r="18" spans="1:41" ht="15.75" x14ac:dyDescent="0.25">
      <c r="A18" s="9">
        <v>13</v>
      </c>
      <c r="B18" s="34" t="s">
        <v>11</v>
      </c>
      <c r="C18" s="16">
        <v>20</v>
      </c>
      <c r="D18" s="16">
        <v>20</v>
      </c>
      <c r="E18" s="13">
        <f t="shared" si="11"/>
        <v>100</v>
      </c>
      <c r="F18" s="26">
        <f t="shared" si="8"/>
        <v>2</v>
      </c>
      <c r="G18" s="30">
        <f t="shared" si="9"/>
        <v>1.7488417459156302</v>
      </c>
      <c r="H18" s="18">
        <f t="shared" si="10"/>
        <v>1</v>
      </c>
      <c r="I18" s="31">
        <f t="shared" si="0"/>
        <v>2</v>
      </c>
      <c r="J18" s="16">
        <v>452</v>
      </c>
      <c r="K18" s="16">
        <v>538</v>
      </c>
      <c r="L18" s="13">
        <f t="shared" si="2"/>
        <v>119.02654867256636</v>
      </c>
      <c r="M18" s="26">
        <f t="shared" si="3"/>
        <v>1</v>
      </c>
      <c r="N18" s="30">
        <f t="shared" si="4"/>
        <v>1.3344802773853481</v>
      </c>
      <c r="O18" s="32">
        <f t="shared" si="5"/>
        <v>0.5</v>
      </c>
      <c r="P18" s="33">
        <f t="shared" si="6"/>
        <v>1</v>
      </c>
      <c r="Q18" s="16">
        <v>0</v>
      </c>
      <c r="R18" s="16">
        <v>0</v>
      </c>
      <c r="S18" s="13">
        <f t="shared" si="12"/>
        <v>0</v>
      </c>
      <c r="T18" s="16">
        <v>1</v>
      </c>
      <c r="U18" s="16">
        <v>0</v>
      </c>
      <c r="V18" s="13">
        <f t="shared" si="13"/>
        <v>0</v>
      </c>
      <c r="W18" s="20">
        <f t="shared" si="18"/>
        <v>0</v>
      </c>
      <c r="X18" s="32">
        <f t="shared" si="14"/>
        <v>0</v>
      </c>
      <c r="Y18" s="30">
        <f t="shared" si="19"/>
        <v>0</v>
      </c>
      <c r="Z18" s="32">
        <f t="shared" si="20"/>
        <v>0</v>
      </c>
      <c r="AA18" s="33">
        <f t="shared" si="21"/>
        <v>0</v>
      </c>
      <c r="AB18" s="16">
        <v>15</v>
      </c>
      <c r="AC18" s="16">
        <v>0</v>
      </c>
      <c r="AD18" s="13">
        <f t="shared" si="15"/>
        <v>0</v>
      </c>
      <c r="AE18" s="18">
        <f t="shared" si="22"/>
        <v>0</v>
      </c>
      <c r="AF18" s="30">
        <f t="shared" si="23"/>
        <v>0</v>
      </c>
      <c r="AG18" s="32">
        <f t="shared" si="24"/>
        <v>0</v>
      </c>
      <c r="AH18" s="33">
        <f t="shared" si="16"/>
        <v>0</v>
      </c>
      <c r="AI18" s="16">
        <v>11</v>
      </c>
      <c r="AJ18" s="16">
        <v>10</v>
      </c>
      <c r="AK18" s="13">
        <f t="shared" si="7"/>
        <v>90.909090909090907</v>
      </c>
      <c r="AL18" s="18">
        <f t="shared" si="25"/>
        <v>0</v>
      </c>
      <c r="AM18" s="30">
        <f t="shared" si="26"/>
        <v>0.99547196098920232</v>
      </c>
      <c r="AN18" s="32">
        <f t="shared" si="27"/>
        <v>0</v>
      </c>
      <c r="AO18" s="33">
        <f t="shared" si="17"/>
        <v>0</v>
      </c>
    </row>
    <row r="19" spans="1:41" ht="15.75" x14ac:dyDescent="0.25">
      <c r="A19" s="9">
        <v>14</v>
      </c>
      <c r="B19" s="34" t="s">
        <v>12</v>
      </c>
      <c r="C19" s="16">
        <v>60</v>
      </c>
      <c r="D19" s="16">
        <v>60</v>
      </c>
      <c r="E19" s="13">
        <f t="shared" si="11"/>
        <v>100</v>
      </c>
      <c r="F19" s="26">
        <f t="shared" si="8"/>
        <v>2</v>
      </c>
      <c r="G19" s="30">
        <f t="shared" si="9"/>
        <v>1.7488417459156302</v>
      </c>
      <c r="H19" s="18">
        <f t="shared" si="10"/>
        <v>1</v>
      </c>
      <c r="I19" s="31">
        <f t="shared" si="0"/>
        <v>2</v>
      </c>
      <c r="J19" s="16">
        <v>794</v>
      </c>
      <c r="K19" s="16">
        <v>790</v>
      </c>
      <c r="L19" s="13">
        <f t="shared" si="2"/>
        <v>99.496221662468514</v>
      </c>
      <c r="M19" s="26">
        <f t="shared" si="3"/>
        <v>0</v>
      </c>
      <c r="N19" s="30">
        <f t="shared" si="4"/>
        <v>1.1155136981093334</v>
      </c>
      <c r="O19" s="32">
        <f t="shared" si="5"/>
        <v>0.5</v>
      </c>
      <c r="P19" s="33">
        <f t="shared" si="6"/>
        <v>0.5</v>
      </c>
      <c r="Q19" s="16">
        <v>0</v>
      </c>
      <c r="R19" s="16">
        <v>0</v>
      </c>
      <c r="S19" s="13">
        <f t="shared" si="12"/>
        <v>0</v>
      </c>
      <c r="T19" s="16">
        <v>0</v>
      </c>
      <c r="U19" s="16">
        <v>0</v>
      </c>
      <c r="V19" s="13">
        <f t="shared" si="13"/>
        <v>0</v>
      </c>
      <c r="W19" s="20">
        <f t="shared" si="18"/>
        <v>0</v>
      </c>
      <c r="X19" s="32">
        <f t="shared" si="14"/>
        <v>0</v>
      </c>
      <c r="Y19" s="30">
        <f t="shared" si="19"/>
        <v>0</v>
      </c>
      <c r="Z19" s="32">
        <f t="shared" si="20"/>
        <v>0</v>
      </c>
      <c r="AA19" s="33">
        <f t="shared" si="21"/>
        <v>0</v>
      </c>
      <c r="AB19" s="16">
        <v>24</v>
      </c>
      <c r="AC19" s="16">
        <v>0</v>
      </c>
      <c r="AD19" s="13">
        <f t="shared" si="15"/>
        <v>0</v>
      </c>
      <c r="AE19" s="18">
        <f t="shared" si="22"/>
        <v>0</v>
      </c>
      <c r="AF19" s="30">
        <f t="shared" si="23"/>
        <v>0</v>
      </c>
      <c r="AG19" s="32">
        <f t="shared" si="24"/>
        <v>0</v>
      </c>
      <c r="AH19" s="33">
        <f t="shared" si="16"/>
        <v>0</v>
      </c>
      <c r="AI19" s="16">
        <v>24</v>
      </c>
      <c r="AJ19" s="16">
        <v>13</v>
      </c>
      <c r="AK19" s="13">
        <f t="shared" si="7"/>
        <v>54.166666666666664</v>
      </c>
      <c r="AL19" s="18">
        <f t="shared" si="25"/>
        <v>0</v>
      </c>
      <c r="AM19" s="30">
        <f t="shared" si="26"/>
        <v>0.59313537675606642</v>
      </c>
      <c r="AN19" s="32">
        <f t="shared" si="27"/>
        <v>0</v>
      </c>
      <c r="AO19" s="33">
        <f t="shared" si="17"/>
        <v>0</v>
      </c>
    </row>
    <row r="20" spans="1:41" ht="15.75" x14ac:dyDescent="0.25">
      <c r="A20" s="9">
        <v>15</v>
      </c>
      <c r="B20" s="34" t="s">
        <v>13</v>
      </c>
      <c r="C20" s="16">
        <v>80</v>
      </c>
      <c r="D20" s="16">
        <v>80</v>
      </c>
      <c r="E20" s="13">
        <f>IF((C20=0),0,(D20/C20*100))</f>
        <v>100</v>
      </c>
      <c r="F20" s="26">
        <f t="shared" si="8"/>
        <v>2</v>
      </c>
      <c r="G20" s="30">
        <f t="shared" si="9"/>
        <v>1.7488417459156302</v>
      </c>
      <c r="H20" s="18">
        <f t="shared" si="10"/>
        <v>1</v>
      </c>
      <c r="I20" s="31">
        <f t="shared" si="0"/>
        <v>2</v>
      </c>
      <c r="J20" s="16">
        <v>1108</v>
      </c>
      <c r="K20" s="16">
        <v>1118</v>
      </c>
      <c r="L20" s="13">
        <f t="shared" si="2"/>
        <v>100.90252707581226</v>
      </c>
      <c r="M20" s="26">
        <f t="shared" si="3"/>
        <v>1</v>
      </c>
      <c r="N20" s="30">
        <f t="shared" si="4"/>
        <v>1.1312806581616668</v>
      </c>
      <c r="O20" s="32">
        <f t="shared" si="5"/>
        <v>0.5</v>
      </c>
      <c r="P20" s="33">
        <f t="shared" si="6"/>
        <v>1</v>
      </c>
      <c r="Q20" s="16">
        <v>0</v>
      </c>
      <c r="R20" s="16">
        <v>0</v>
      </c>
      <c r="S20" s="13">
        <f t="shared" si="12"/>
        <v>0</v>
      </c>
      <c r="T20" s="16">
        <v>5</v>
      </c>
      <c r="U20" s="16">
        <v>0</v>
      </c>
      <c r="V20" s="13">
        <f t="shared" si="13"/>
        <v>0</v>
      </c>
      <c r="W20" s="20">
        <f t="shared" si="18"/>
        <v>0</v>
      </c>
      <c r="X20" s="32">
        <f t="shared" si="14"/>
        <v>0</v>
      </c>
      <c r="Y20" s="30">
        <f t="shared" si="19"/>
        <v>0</v>
      </c>
      <c r="Z20" s="32">
        <f t="shared" si="20"/>
        <v>0</v>
      </c>
      <c r="AA20" s="33">
        <f t="shared" si="21"/>
        <v>0</v>
      </c>
      <c r="AB20" s="16">
        <v>47</v>
      </c>
      <c r="AC20" s="16">
        <v>0</v>
      </c>
      <c r="AD20" s="13">
        <f t="shared" si="15"/>
        <v>0</v>
      </c>
      <c r="AE20" s="18">
        <f t="shared" si="22"/>
        <v>0</v>
      </c>
      <c r="AF20" s="30">
        <f t="shared" si="23"/>
        <v>0</v>
      </c>
      <c r="AG20" s="32">
        <f t="shared" si="24"/>
        <v>0</v>
      </c>
      <c r="AH20" s="33">
        <f t="shared" si="16"/>
        <v>0</v>
      </c>
      <c r="AI20" s="16">
        <v>38</v>
      </c>
      <c r="AJ20" s="16">
        <v>37</v>
      </c>
      <c r="AK20" s="13">
        <f t="shared" si="7"/>
        <v>97.368421052631575</v>
      </c>
      <c r="AL20" s="18">
        <f t="shared" si="25"/>
        <v>0</v>
      </c>
      <c r="AM20" s="30">
        <f t="shared" si="26"/>
        <v>1.0662028634805403</v>
      </c>
      <c r="AN20" s="32">
        <f t="shared" si="27"/>
        <v>0.5</v>
      </c>
      <c r="AO20" s="33">
        <f t="shared" si="17"/>
        <v>0.5</v>
      </c>
    </row>
    <row r="21" spans="1:41" ht="15.75" x14ac:dyDescent="0.25">
      <c r="A21" s="9">
        <v>16</v>
      </c>
      <c r="B21" s="34" t="s">
        <v>50</v>
      </c>
      <c r="C21" s="16">
        <v>250</v>
      </c>
      <c r="D21" s="16">
        <v>250</v>
      </c>
      <c r="E21" s="13">
        <f t="shared" si="11"/>
        <v>100</v>
      </c>
      <c r="F21" s="26">
        <f t="shared" si="8"/>
        <v>2</v>
      </c>
      <c r="G21" s="30">
        <f t="shared" si="9"/>
        <v>1.7488417459156302</v>
      </c>
      <c r="H21" s="18">
        <f t="shared" si="10"/>
        <v>1</v>
      </c>
      <c r="I21" s="31">
        <f t="shared" si="0"/>
        <v>2</v>
      </c>
      <c r="J21" s="16">
        <v>4024</v>
      </c>
      <c r="K21" s="16">
        <v>3216</v>
      </c>
      <c r="L21" s="13">
        <f t="shared" si="2"/>
        <v>79.920477137176931</v>
      </c>
      <c r="M21" s="26">
        <f t="shared" si="3"/>
        <v>0</v>
      </c>
      <c r="N21" s="30">
        <f t="shared" si="4"/>
        <v>0.89603791497124063</v>
      </c>
      <c r="O21" s="32">
        <f t="shared" si="5"/>
        <v>0</v>
      </c>
      <c r="P21" s="33">
        <f t="shared" si="6"/>
        <v>0</v>
      </c>
      <c r="Q21" s="16">
        <v>0</v>
      </c>
      <c r="R21" s="16">
        <v>0</v>
      </c>
      <c r="S21" s="13">
        <f t="shared" si="12"/>
        <v>0</v>
      </c>
      <c r="T21" s="16">
        <v>1</v>
      </c>
      <c r="U21" s="16">
        <v>1</v>
      </c>
      <c r="V21" s="13">
        <f t="shared" si="13"/>
        <v>100</v>
      </c>
      <c r="W21" s="20">
        <f t="shared" si="18"/>
        <v>0</v>
      </c>
      <c r="X21" s="32">
        <f t="shared" si="14"/>
        <v>0</v>
      </c>
      <c r="Y21" s="30">
        <f t="shared" si="19"/>
        <v>6.0869565217391308</v>
      </c>
      <c r="Z21" s="32">
        <f t="shared" si="20"/>
        <v>0.5</v>
      </c>
      <c r="AA21" s="33">
        <f t="shared" si="21"/>
        <v>0.5</v>
      </c>
      <c r="AB21" s="16">
        <v>143</v>
      </c>
      <c r="AC21" s="16">
        <v>0</v>
      </c>
      <c r="AD21" s="13">
        <f t="shared" si="15"/>
        <v>0</v>
      </c>
      <c r="AE21" s="18">
        <f t="shared" si="22"/>
        <v>0</v>
      </c>
      <c r="AF21" s="30">
        <f t="shared" si="23"/>
        <v>0</v>
      </c>
      <c r="AG21" s="32">
        <f t="shared" si="24"/>
        <v>0</v>
      </c>
      <c r="AH21" s="33">
        <f t="shared" si="16"/>
        <v>0</v>
      </c>
      <c r="AI21" s="16">
        <v>112</v>
      </c>
      <c r="AJ21" s="16">
        <v>104</v>
      </c>
      <c r="AK21" s="13">
        <f t="shared" si="7"/>
        <v>92.857142857142861</v>
      </c>
      <c r="AL21" s="18">
        <f t="shared" si="25"/>
        <v>0</v>
      </c>
      <c r="AM21" s="30">
        <f t="shared" si="26"/>
        <v>1.0168035030103997</v>
      </c>
      <c r="AN21" s="32">
        <f t="shared" si="27"/>
        <v>0.5</v>
      </c>
      <c r="AO21" s="33">
        <f t="shared" si="17"/>
        <v>0.5</v>
      </c>
    </row>
    <row r="22" spans="1:41" ht="15.75" x14ac:dyDescent="0.25">
      <c r="A22" s="9">
        <v>17</v>
      </c>
      <c r="B22" s="34" t="s">
        <v>14</v>
      </c>
      <c r="C22" s="16">
        <v>100</v>
      </c>
      <c r="D22" s="16">
        <v>100</v>
      </c>
      <c r="E22" s="13">
        <f>IF((C22=0),0,(D22/C22*100))</f>
        <v>100</v>
      </c>
      <c r="F22" s="26">
        <f t="shared" si="8"/>
        <v>2</v>
      </c>
      <c r="G22" s="30">
        <f t="shared" si="9"/>
        <v>1.7488417459156302</v>
      </c>
      <c r="H22" s="18">
        <f t="shared" si="10"/>
        <v>1</v>
      </c>
      <c r="I22" s="31">
        <f t="shared" si="0"/>
        <v>2</v>
      </c>
      <c r="J22" s="16">
        <v>1430</v>
      </c>
      <c r="K22" s="16">
        <v>1400</v>
      </c>
      <c r="L22" s="13">
        <f t="shared" si="2"/>
        <v>97.902097902097907</v>
      </c>
      <c r="M22" s="26">
        <f t="shared" si="3"/>
        <v>0</v>
      </c>
      <c r="N22" s="30">
        <f t="shared" si="4"/>
        <v>1.0976409903676507</v>
      </c>
      <c r="O22" s="32">
        <f t="shared" si="5"/>
        <v>0.5</v>
      </c>
      <c r="P22" s="33">
        <f t="shared" si="6"/>
        <v>0.5</v>
      </c>
      <c r="Q22" s="16">
        <v>2</v>
      </c>
      <c r="R22" s="16">
        <v>0</v>
      </c>
      <c r="S22" s="13">
        <f t="shared" si="12"/>
        <v>0</v>
      </c>
      <c r="T22" s="16">
        <v>6</v>
      </c>
      <c r="U22" s="16">
        <v>1</v>
      </c>
      <c r="V22" s="13">
        <f t="shared" si="13"/>
        <v>16.666666666666664</v>
      </c>
      <c r="W22" s="20">
        <f t="shared" si="18"/>
        <v>0</v>
      </c>
      <c r="X22" s="32">
        <f t="shared" si="14"/>
        <v>0</v>
      </c>
      <c r="Y22" s="30">
        <f t="shared" si="19"/>
        <v>1.0144927536231882</v>
      </c>
      <c r="Z22" s="32">
        <f t="shared" si="20"/>
        <v>0.5</v>
      </c>
      <c r="AA22" s="33">
        <f t="shared" si="21"/>
        <v>0.5</v>
      </c>
      <c r="AB22" s="16">
        <v>36</v>
      </c>
      <c r="AC22" s="16">
        <v>0</v>
      </c>
      <c r="AD22" s="13">
        <f t="shared" si="15"/>
        <v>0</v>
      </c>
      <c r="AE22" s="18">
        <f t="shared" si="22"/>
        <v>0</v>
      </c>
      <c r="AF22" s="30">
        <f t="shared" si="23"/>
        <v>0</v>
      </c>
      <c r="AG22" s="32">
        <f t="shared" si="24"/>
        <v>0</v>
      </c>
      <c r="AH22" s="33">
        <f t="shared" si="16"/>
        <v>0</v>
      </c>
      <c r="AI22" s="16">
        <v>30</v>
      </c>
      <c r="AJ22" s="16">
        <v>25</v>
      </c>
      <c r="AK22" s="13">
        <f t="shared" si="7"/>
        <v>83.333333333333343</v>
      </c>
      <c r="AL22" s="18">
        <f t="shared" si="25"/>
        <v>0</v>
      </c>
      <c r="AM22" s="30">
        <f t="shared" si="26"/>
        <v>0.91251596424010228</v>
      </c>
      <c r="AN22" s="32">
        <f t="shared" si="27"/>
        <v>0</v>
      </c>
      <c r="AO22" s="33">
        <f t="shared" si="17"/>
        <v>0</v>
      </c>
    </row>
    <row r="23" spans="1:41" ht="31.5" x14ac:dyDescent="0.25">
      <c r="A23" s="9">
        <v>18</v>
      </c>
      <c r="B23" s="34" t="s">
        <v>51</v>
      </c>
      <c r="C23" s="16">
        <v>20</v>
      </c>
      <c r="D23" s="16">
        <v>20</v>
      </c>
      <c r="E23" s="13">
        <f t="shared" si="11"/>
        <v>100</v>
      </c>
      <c r="F23" s="26">
        <f t="shared" si="8"/>
        <v>2</v>
      </c>
      <c r="G23" s="30">
        <f t="shared" si="9"/>
        <v>1.7488417459156302</v>
      </c>
      <c r="H23" s="18">
        <f t="shared" si="10"/>
        <v>1</v>
      </c>
      <c r="I23" s="31">
        <f t="shared" si="0"/>
        <v>2</v>
      </c>
      <c r="J23" s="16">
        <v>3186</v>
      </c>
      <c r="K23" s="16">
        <v>3404</v>
      </c>
      <c r="L23" s="13">
        <f t="shared" si="2"/>
        <v>106.84243565599499</v>
      </c>
      <c r="M23" s="26">
        <f t="shared" si="3"/>
        <v>1</v>
      </c>
      <c r="N23" s="30">
        <f t="shared" si="4"/>
        <v>1.1978766482002559</v>
      </c>
      <c r="O23" s="32">
        <f t="shared" si="5"/>
        <v>0.5</v>
      </c>
      <c r="P23" s="33">
        <f t="shared" si="6"/>
        <v>1</v>
      </c>
      <c r="Q23" s="16">
        <v>26</v>
      </c>
      <c r="R23" s="16">
        <v>4</v>
      </c>
      <c r="S23" s="13">
        <f t="shared" si="12"/>
        <v>15.384615384615385</v>
      </c>
      <c r="T23" s="16">
        <v>56</v>
      </c>
      <c r="U23" s="16">
        <v>9</v>
      </c>
      <c r="V23" s="13">
        <f t="shared" si="13"/>
        <v>16.071428571428573</v>
      </c>
      <c r="W23" s="20">
        <f t="shared" si="18"/>
        <v>4.4642857142857215</v>
      </c>
      <c r="X23" s="32">
        <f t="shared" si="14"/>
        <v>0</v>
      </c>
      <c r="Y23" s="30">
        <f t="shared" si="19"/>
        <v>0.97826086956521763</v>
      </c>
      <c r="Z23" s="32">
        <f t="shared" si="20"/>
        <v>0</v>
      </c>
      <c r="AA23" s="33">
        <f t="shared" si="21"/>
        <v>0</v>
      </c>
      <c r="AB23" s="16">
        <v>114</v>
      </c>
      <c r="AC23" s="16">
        <v>0</v>
      </c>
      <c r="AD23" s="13">
        <f t="shared" si="15"/>
        <v>0</v>
      </c>
      <c r="AE23" s="18">
        <f t="shared" si="22"/>
        <v>0</v>
      </c>
      <c r="AF23" s="30">
        <f t="shared" si="23"/>
        <v>0</v>
      </c>
      <c r="AG23" s="32">
        <f t="shared" si="24"/>
        <v>0</v>
      </c>
      <c r="AH23" s="33">
        <f t="shared" si="16"/>
        <v>0</v>
      </c>
      <c r="AI23" s="16">
        <v>97</v>
      </c>
      <c r="AJ23" s="16">
        <v>59</v>
      </c>
      <c r="AK23" s="13">
        <f t="shared" si="7"/>
        <v>60.824742268041234</v>
      </c>
      <c r="AL23" s="18">
        <f t="shared" si="25"/>
        <v>0</v>
      </c>
      <c r="AM23" s="30">
        <f t="shared" si="26"/>
        <v>0.6660425800845281</v>
      </c>
      <c r="AN23" s="32">
        <f t="shared" si="27"/>
        <v>0</v>
      </c>
      <c r="AO23" s="33">
        <f t="shared" si="17"/>
        <v>0</v>
      </c>
    </row>
    <row r="24" spans="1:41" ht="15.75" x14ac:dyDescent="0.25">
      <c r="A24" s="9">
        <v>19</v>
      </c>
      <c r="B24" s="34" t="s">
        <v>15</v>
      </c>
      <c r="C24" s="16">
        <v>10</v>
      </c>
      <c r="D24" s="16">
        <v>10</v>
      </c>
      <c r="E24" s="13">
        <f t="shared" si="11"/>
        <v>100</v>
      </c>
      <c r="F24" s="26">
        <f t="shared" si="8"/>
        <v>2</v>
      </c>
      <c r="G24" s="30">
        <f t="shared" si="9"/>
        <v>1.7488417459156302</v>
      </c>
      <c r="H24" s="18">
        <f t="shared" si="10"/>
        <v>1</v>
      </c>
      <c r="I24" s="31">
        <f t="shared" si="0"/>
        <v>2</v>
      </c>
      <c r="J24" s="16">
        <v>570</v>
      </c>
      <c r="K24" s="16">
        <v>500</v>
      </c>
      <c r="L24" s="13">
        <f t="shared" si="2"/>
        <v>87.719298245614027</v>
      </c>
      <c r="M24" s="26">
        <f t="shared" si="3"/>
        <v>0</v>
      </c>
      <c r="N24" s="30">
        <f t="shared" si="4"/>
        <v>0.983475323449712</v>
      </c>
      <c r="O24" s="32">
        <f t="shared" si="5"/>
        <v>0</v>
      </c>
      <c r="P24" s="33">
        <f t="shared" si="6"/>
        <v>0</v>
      </c>
      <c r="Q24" s="16">
        <v>4</v>
      </c>
      <c r="R24" s="16">
        <v>2</v>
      </c>
      <c r="S24" s="13">
        <f t="shared" si="12"/>
        <v>50</v>
      </c>
      <c r="T24" s="16">
        <v>3</v>
      </c>
      <c r="U24" s="16">
        <v>0</v>
      </c>
      <c r="V24" s="13">
        <f t="shared" si="13"/>
        <v>0</v>
      </c>
      <c r="W24" s="20">
        <f t="shared" si="18"/>
        <v>-100</v>
      </c>
      <c r="X24" s="32">
        <f t="shared" si="14"/>
        <v>0</v>
      </c>
      <c r="Y24" s="30">
        <f t="shared" si="19"/>
        <v>0</v>
      </c>
      <c r="Z24" s="32">
        <f t="shared" si="20"/>
        <v>0</v>
      </c>
      <c r="AA24" s="33">
        <f t="shared" si="21"/>
        <v>0</v>
      </c>
      <c r="AB24" s="16">
        <v>14</v>
      </c>
      <c r="AC24" s="16">
        <v>0</v>
      </c>
      <c r="AD24" s="13">
        <f t="shared" si="15"/>
        <v>0</v>
      </c>
      <c r="AE24" s="18">
        <f t="shared" si="22"/>
        <v>0</v>
      </c>
      <c r="AF24" s="30">
        <f t="shared" si="23"/>
        <v>0</v>
      </c>
      <c r="AG24" s="32">
        <f t="shared" si="24"/>
        <v>0</v>
      </c>
      <c r="AH24" s="33">
        <f t="shared" si="16"/>
        <v>0</v>
      </c>
      <c r="AI24" s="16">
        <v>12</v>
      </c>
      <c r="AJ24" s="16">
        <v>9</v>
      </c>
      <c r="AK24" s="13">
        <f t="shared" si="7"/>
        <v>75</v>
      </c>
      <c r="AL24" s="18">
        <f t="shared" si="25"/>
        <v>0</v>
      </c>
      <c r="AM24" s="30">
        <f t="shared" si="26"/>
        <v>0.82126436781609191</v>
      </c>
      <c r="AN24" s="32">
        <f t="shared" si="27"/>
        <v>0</v>
      </c>
      <c r="AO24" s="33">
        <f t="shared" si="17"/>
        <v>0</v>
      </c>
    </row>
    <row r="25" spans="1:41" ht="15.75" x14ac:dyDescent="0.25">
      <c r="A25" s="9">
        <v>20</v>
      </c>
      <c r="B25" s="34" t="s">
        <v>16</v>
      </c>
      <c r="C25" s="16">
        <v>40</v>
      </c>
      <c r="D25" s="16">
        <v>40</v>
      </c>
      <c r="E25" s="13">
        <f>IF((C25=0),0,(D25/C25*100))</f>
        <v>100</v>
      </c>
      <c r="F25" s="26">
        <f t="shared" si="8"/>
        <v>2</v>
      </c>
      <c r="G25" s="30">
        <f t="shared" si="9"/>
        <v>1.7488417459156302</v>
      </c>
      <c r="H25" s="18">
        <f t="shared" si="10"/>
        <v>1</v>
      </c>
      <c r="I25" s="31">
        <f t="shared" si="0"/>
        <v>2</v>
      </c>
      <c r="J25" s="16">
        <v>532</v>
      </c>
      <c r="K25" s="16">
        <v>666</v>
      </c>
      <c r="L25" s="13">
        <f t="shared" si="2"/>
        <v>125.18796992481202</v>
      </c>
      <c r="M25" s="26">
        <f t="shared" si="3"/>
        <v>1</v>
      </c>
      <c r="N25" s="30">
        <f t="shared" si="4"/>
        <v>1.4035597830375177</v>
      </c>
      <c r="O25" s="32">
        <f t="shared" si="5"/>
        <v>0.5</v>
      </c>
      <c r="P25" s="33">
        <f t="shared" si="6"/>
        <v>1</v>
      </c>
      <c r="Q25" s="16">
        <v>4</v>
      </c>
      <c r="R25" s="16">
        <v>0</v>
      </c>
      <c r="S25" s="13">
        <f t="shared" si="12"/>
        <v>0</v>
      </c>
      <c r="T25" s="16">
        <v>2</v>
      </c>
      <c r="U25" s="16">
        <v>1</v>
      </c>
      <c r="V25" s="13">
        <f t="shared" si="13"/>
        <v>50</v>
      </c>
      <c r="W25" s="20">
        <f t="shared" si="18"/>
        <v>0</v>
      </c>
      <c r="X25" s="32">
        <f t="shared" si="14"/>
        <v>0</v>
      </c>
      <c r="Y25" s="30">
        <f t="shared" si="19"/>
        <v>3.0434782608695654</v>
      </c>
      <c r="Z25" s="32">
        <f t="shared" si="20"/>
        <v>0.5</v>
      </c>
      <c r="AA25" s="33">
        <f t="shared" si="21"/>
        <v>0.5</v>
      </c>
      <c r="AB25" s="16">
        <v>14</v>
      </c>
      <c r="AC25" s="16">
        <v>0</v>
      </c>
      <c r="AD25" s="13">
        <f t="shared" si="15"/>
        <v>0</v>
      </c>
      <c r="AE25" s="18">
        <f t="shared" si="22"/>
        <v>0</v>
      </c>
      <c r="AF25" s="30">
        <f t="shared" si="23"/>
        <v>0</v>
      </c>
      <c r="AG25" s="32">
        <f t="shared" si="24"/>
        <v>0</v>
      </c>
      <c r="AH25" s="33">
        <f t="shared" si="16"/>
        <v>0</v>
      </c>
      <c r="AI25" s="16">
        <v>23</v>
      </c>
      <c r="AJ25" s="16">
        <v>19</v>
      </c>
      <c r="AK25" s="13">
        <f t="shared" si="7"/>
        <v>82.608695652173907</v>
      </c>
      <c r="AL25" s="18">
        <f t="shared" si="25"/>
        <v>0</v>
      </c>
      <c r="AM25" s="30">
        <f t="shared" si="26"/>
        <v>0.90458104281192731</v>
      </c>
      <c r="AN25" s="32">
        <f t="shared" si="27"/>
        <v>0</v>
      </c>
      <c r="AO25" s="33">
        <f t="shared" si="17"/>
        <v>0</v>
      </c>
    </row>
    <row r="26" spans="1:41" ht="15.75" x14ac:dyDescent="0.25">
      <c r="A26" s="9">
        <v>21</v>
      </c>
      <c r="B26" s="34" t="s">
        <v>17</v>
      </c>
      <c r="C26" s="16">
        <v>250</v>
      </c>
      <c r="D26" s="16">
        <v>250</v>
      </c>
      <c r="E26" s="13">
        <f t="shared" si="11"/>
        <v>100</v>
      </c>
      <c r="F26" s="26">
        <f t="shared" si="8"/>
        <v>2</v>
      </c>
      <c r="G26" s="30">
        <f t="shared" si="9"/>
        <v>1.7488417459156302</v>
      </c>
      <c r="H26" s="18">
        <f t="shared" si="10"/>
        <v>1</v>
      </c>
      <c r="I26" s="31">
        <f t="shared" si="0"/>
        <v>2</v>
      </c>
      <c r="J26" s="16">
        <v>6712</v>
      </c>
      <c r="K26" s="16">
        <v>6700</v>
      </c>
      <c r="L26" s="13">
        <f t="shared" si="2"/>
        <v>99.821215733015492</v>
      </c>
      <c r="M26" s="26">
        <f t="shared" si="3"/>
        <v>0</v>
      </c>
      <c r="N26" s="30">
        <f t="shared" si="4"/>
        <v>1.1191574077039483</v>
      </c>
      <c r="O26" s="32">
        <f t="shared" si="5"/>
        <v>0.5</v>
      </c>
      <c r="P26" s="33">
        <f t="shared" si="6"/>
        <v>0.5</v>
      </c>
      <c r="Q26" s="16">
        <v>10</v>
      </c>
      <c r="R26" s="16">
        <v>0</v>
      </c>
      <c r="S26" s="13">
        <f t="shared" si="12"/>
        <v>0</v>
      </c>
      <c r="T26" s="16">
        <v>6</v>
      </c>
      <c r="U26" s="16">
        <v>2</v>
      </c>
      <c r="V26" s="13">
        <f t="shared" si="13"/>
        <v>33.333333333333329</v>
      </c>
      <c r="W26" s="20">
        <f t="shared" si="18"/>
        <v>0</v>
      </c>
      <c r="X26" s="32">
        <f t="shared" si="14"/>
        <v>0</v>
      </c>
      <c r="Y26" s="30">
        <f t="shared" si="19"/>
        <v>2.0289855072463765</v>
      </c>
      <c r="Z26" s="32">
        <f t="shared" si="20"/>
        <v>0.5</v>
      </c>
      <c r="AA26" s="33">
        <f t="shared" si="21"/>
        <v>0.5</v>
      </c>
      <c r="AB26" s="16">
        <v>351</v>
      </c>
      <c r="AC26" s="16">
        <v>0</v>
      </c>
      <c r="AD26" s="13">
        <f t="shared" si="15"/>
        <v>0</v>
      </c>
      <c r="AE26" s="18">
        <f t="shared" si="22"/>
        <v>0</v>
      </c>
      <c r="AF26" s="30">
        <f t="shared" si="23"/>
        <v>0</v>
      </c>
      <c r="AG26" s="32">
        <f t="shared" si="24"/>
        <v>0</v>
      </c>
      <c r="AH26" s="33">
        <f t="shared" si="16"/>
        <v>0</v>
      </c>
      <c r="AI26" s="16">
        <v>257</v>
      </c>
      <c r="AJ26" s="16">
        <v>251</v>
      </c>
      <c r="AK26" s="13">
        <f t="shared" si="7"/>
        <v>97.665369649805442</v>
      </c>
      <c r="AL26" s="18">
        <f t="shared" si="25"/>
        <v>0</v>
      </c>
      <c r="AM26" s="30">
        <f t="shared" si="26"/>
        <v>1.0694545075062987</v>
      </c>
      <c r="AN26" s="32">
        <f t="shared" si="27"/>
        <v>0.5</v>
      </c>
      <c r="AO26" s="33">
        <f t="shared" si="17"/>
        <v>0.5</v>
      </c>
    </row>
    <row r="27" spans="1:41" ht="15.75" x14ac:dyDescent="0.25">
      <c r="A27" s="9">
        <v>22</v>
      </c>
      <c r="B27" s="34" t="s">
        <v>18</v>
      </c>
      <c r="C27" s="16">
        <v>50</v>
      </c>
      <c r="D27" s="16">
        <v>50</v>
      </c>
      <c r="E27" s="13">
        <f>IF((C27=0),0,(D27/C27*100))</f>
        <v>100</v>
      </c>
      <c r="F27" s="26">
        <f t="shared" si="8"/>
        <v>2</v>
      </c>
      <c r="G27" s="30">
        <f t="shared" si="9"/>
        <v>1.7488417459156302</v>
      </c>
      <c r="H27" s="18">
        <f t="shared" si="10"/>
        <v>1</v>
      </c>
      <c r="I27" s="31">
        <f t="shared" si="0"/>
        <v>2</v>
      </c>
      <c r="J27" s="16">
        <v>528</v>
      </c>
      <c r="K27" s="16">
        <v>528</v>
      </c>
      <c r="L27" s="13">
        <f t="shared" si="2"/>
        <v>100</v>
      </c>
      <c r="M27" s="26">
        <f t="shared" si="3"/>
        <v>1</v>
      </c>
      <c r="N27" s="30">
        <f t="shared" si="4"/>
        <v>1.1211618687326719</v>
      </c>
      <c r="O27" s="32">
        <f t="shared" si="5"/>
        <v>0.5</v>
      </c>
      <c r="P27" s="33">
        <f t="shared" si="6"/>
        <v>1</v>
      </c>
      <c r="Q27" s="16">
        <v>2</v>
      </c>
      <c r="R27" s="16">
        <v>0</v>
      </c>
      <c r="S27" s="13">
        <f t="shared" si="12"/>
        <v>0</v>
      </c>
      <c r="T27" s="16">
        <v>0</v>
      </c>
      <c r="U27" s="16">
        <v>0</v>
      </c>
      <c r="V27" s="13">
        <f t="shared" si="13"/>
        <v>0</v>
      </c>
      <c r="W27" s="20">
        <f t="shared" si="18"/>
        <v>0</v>
      </c>
      <c r="X27" s="32">
        <f t="shared" si="14"/>
        <v>0</v>
      </c>
      <c r="Y27" s="30">
        <f t="shared" si="19"/>
        <v>0</v>
      </c>
      <c r="Z27" s="32">
        <f t="shared" si="20"/>
        <v>0</v>
      </c>
      <c r="AA27" s="33">
        <f t="shared" si="21"/>
        <v>0</v>
      </c>
      <c r="AB27" s="16">
        <v>25</v>
      </c>
      <c r="AC27" s="16">
        <v>0</v>
      </c>
      <c r="AD27" s="13">
        <f t="shared" si="15"/>
        <v>0</v>
      </c>
      <c r="AE27" s="18">
        <f t="shared" si="22"/>
        <v>0</v>
      </c>
      <c r="AF27" s="30">
        <f t="shared" si="23"/>
        <v>0</v>
      </c>
      <c r="AG27" s="32">
        <f t="shared" si="24"/>
        <v>0</v>
      </c>
      <c r="AH27" s="33">
        <f t="shared" si="16"/>
        <v>0</v>
      </c>
      <c r="AI27" s="16">
        <v>16</v>
      </c>
      <c r="AJ27" s="16">
        <v>16</v>
      </c>
      <c r="AK27" s="13">
        <f t="shared" si="7"/>
        <v>100</v>
      </c>
      <c r="AL27" s="18">
        <f t="shared" si="25"/>
        <v>1</v>
      </c>
      <c r="AM27" s="30">
        <f t="shared" si="26"/>
        <v>1.0950191570881225</v>
      </c>
      <c r="AN27" s="32">
        <f t="shared" si="27"/>
        <v>0.5</v>
      </c>
      <c r="AO27" s="33">
        <f t="shared" si="17"/>
        <v>1</v>
      </c>
    </row>
    <row r="28" spans="1:41" ht="31.5" x14ac:dyDescent="0.25">
      <c r="A28" s="9">
        <v>23</v>
      </c>
      <c r="B28" s="34" t="s">
        <v>19</v>
      </c>
      <c r="C28" s="16">
        <v>3072</v>
      </c>
      <c r="D28" s="16">
        <v>1</v>
      </c>
      <c r="E28" s="13">
        <f>IF((C28=0),0,(D28/C28*100))</f>
        <v>3.2552083333333329E-2</v>
      </c>
      <c r="F28" s="26">
        <f t="shared" si="8"/>
        <v>0</v>
      </c>
      <c r="G28" s="30">
        <f t="shared" si="9"/>
        <v>5.6928442249857744E-4</v>
      </c>
      <c r="H28" s="18">
        <f t="shared" si="10"/>
        <v>0</v>
      </c>
      <c r="I28" s="31">
        <f t="shared" si="0"/>
        <v>0</v>
      </c>
      <c r="J28" s="16">
        <v>2750</v>
      </c>
      <c r="K28" s="16">
        <v>2650</v>
      </c>
      <c r="L28" s="13">
        <f t="shared" si="2"/>
        <v>96.36363636363636</v>
      </c>
      <c r="M28" s="26">
        <f t="shared" si="3"/>
        <v>0</v>
      </c>
      <c r="N28" s="30">
        <f t="shared" si="4"/>
        <v>1.0803923462333018</v>
      </c>
      <c r="O28" s="32">
        <f t="shared" si="5"/>
        <v>0.5</v>
      </c>
      <c r="P28" s="33">
        <f t="shared" si="6"/>
        <v>0.5</v>
      </c>
      <c r="Q28" s="16">
        <v>16</v>
      </c>
      <c r="R28" s="16">
        <v>4</v>
      </c>
      <c r="S28" s="13">
        <f t="shared" si="12"/>
        <v>25</v>
      </c>
      <c r="T28" s="16">
        <v>4</v>
      </c>
      <c r="U28" s="16">
        <v>2</v>
      </c>
      <c r="V28" s="13">
        <f t="shared" si="13"/>
        <v>50</v>
      </c>
      <c r="W28" s="20">
        <f t="shared" si="18"/>
        <v>100</v>
      </c>
      <c r="X28" s="32">
        <f t="shared" si="14"/>
        <v>1</v>
      </c>
      <c r="Y28" s="30">
        <f t="shared" si="19"/>
        <v>3.0434782608695654</v>
      </c>
      <c r="Z28" s="32">
        <f t="shared" si="20"/>
        <v>0.5</v>
      </c>
      <c r="AA28" s="33">
        <f t="shared" si="21"/>
        <v>1</v>
      </c>
      <c r="AB28" s="16">
        <v>159</v>
      </c>
      <c r="AC28" s="16">
        <v>7</v>
      </c>
      <c r="AD28" s="13">
        <f t="shared" si="15"/>
        <v>4.4025157232704402</v>
      </c>
      <c r="AE28" s="18">
        <f t="shared" si="22"/>
        <v>0</v>
      </c>
      <c r="AF28" s="30">
        <f t="shared" si="23"/>
        <v>8.8490566037735849</v>
      </c>
      <c r="AG28" s="32">
        <f t="shared" si="24"/>
        <v>0.5</v>
      </c>
      <c r="AH28" s="33">
        <f t="shared" si="16"/>
        <v>0.5</v>
      </c>
      <c r="AI28" s="16">
        <v>97</v>
      </c>
      <c r="AJ28" s="16">
        <v>97</v>
      </c>
      <c r="AK28" s="13">
        <f t="shared" si="7"/>
        <v>100</v>
      </c>
      <c r="AL28" s="18">
        <f t="shared" si="25"/>
        <v>1</v>
      </c>
      <c r="AM28" s="30">
        <f t="shared" si="26"/>
        <v>1.0950191570881225</v>
      </c>
      <c r="AN28" s="32">
        <f t="shared" si="27"/>
        <v>0.5</v>
      </c>
      <c r="AO28" s="33">
        <f t="shared" si="17"/>
        <v>1</v>
      </c>
    </row>
    <row r="29" spans="1:41" ht="15.75" x14ac:dyDescent="0.25">
      <c r="A29" s="9">
        <v>24</v>
      </c>
      <c r="B29" s="34" t="s">
        <v>20</v>
      </c>
      <c r="C29" s="16"/>
      <c r="D29" s="16"/>
      <c r="E29" s="13">
        <f t="shared" ref="E29:E30" si="28">IF((C29=0),0,(D29/C29*100))</f>
        <v>0</v>
      </c>
      <c r="F29" s="26">
        <f t="shared" si="8"/>
        <v>0</v>
      </c>
      <c r="G29" s="30">
        <f t="shared" si="9"/>
        <v>0</v>
      </c>
      <c r="H29" s="18">
        <f t="shared" si="10"/>
        <v>0</v>
      </c>
      <c r="I29" s="31">
        <f t="shared" si="0"/>
        <v>0</v>
      </c>
      <c r="J29" s="16">
        <v>0</v>
      </c>
      <c r="K29" s="16">
        <v>0</v>
      </c>
      <c r="L29" s="13">
        <f t="shared" si="2"/>
        <v>0</v>
      </c>
      <c r="M29" s="26">
        <f t="shared" si="3"/>
        <v>0</v>
      </c>
      <c r="N29" s="30">
        <f t="shared" si="4"/>
        <v>0</v>
      </c>
      <c r="O29" s="32">
        <f t="shared" si="5"/>
        <v>0</v>
      </c>
      <c r="P29" s="33">
        <f t="shared" si="6"/>
        <v>0</v>
      </c>
      <c r="Q29" s="16">
        <v>0</v>
      </c>
      <c r="R29" s="16">
        <v>0</v>
      </c>
      <c r="S29" s="13">
        <f t="shared" si="12"/>
        <v>0</v>
      </c>
      <c r="T29" s="16"/>
      <c r="U29" s="16"/>
      <c r="V29" s="13">
        <f t="shared" si="13"/>
        <v>0</v>
      </c>
      <c r="W29" s="20">
        <f t="shared" si="18"/>
        <v>0</v>
      </c>
      <c r="X29" s="32">
        <f t="shared" si="14"/>
        <v>0</v>
      </c>
      <c r="Y29" s="30">
        <f t="shared" si="19"/>
        <v>0</v>
      </c>
      <c r="Z29" s="32">
        <f t="shared" si="20"/>
        <v>0</v>
      </c>
      <c r="AA29" s="33">
        <f t="shared" si="21"/>
        <v>0</v>
      </c>
      <c r="AB29" s="16"/>
      <c r="AC29" s="16"/>
      <c r="AD29" s="13">
        <f t="shared" si="15"/>
        <v>0</v>
      </c>
      <c r="AE29" s="18">
        <f t="shared" si="22"/>
        <v>0</v>
      </c>
      <c r="AF29" s="30">
        <f>AD29/$AD$32</f>
        <v>0</v>
      </c>
      <c r="AG29" s="32">
        <f t="shared" si="24"/>
        <v>0</v>
      </c>
      <c r="AH29" s="33">
        <f t="shared" si="16"/>
        <v>0</v>
      </c>
      <c r="AI29" s="16"/>
      <c r="AJ29" s="16"/>
      <c r="AK29" s="13">
        <f t="shared" si="7"/>
        <v>0</v>
      </c>
      <c r="AL29" s="18">
        <f t="shared" si="25"/>
        <v>0</v>
      </c>
      <c r="AM29" s="30">
        <f t="shared" si="26"/>
        <v>0</v>
      </c>
      <c r="AN29" s="32">
        <f t="shared" si="27"/>
        <v>0</v>
      </c>
      <c r="AO29" s="33">
        <f t="shared" si="17"/>
        <v>0</v>
      </c>
    </row>
    <row r="30" spans="1:41" ht="31.5" x14ac:dyDescent="0.25">
      <c r="A30" s="9">
        <v>25</v>
      </c>
      <c r="B30" s="34" t="s">
        <v>21</v>
      </c>
      <c r="C30" s="16">
        <v>0</v>
      </c>
      <c r="D30" s="16">
        <v>0</v>
      </c>
      <c r="E30" s="13">
        <f t="shared" si="28"/>
        <v>0</v>
      </c>
      <c r="F30" s="26">
        <f t="shared" si="8"/>
        <v>0</v>
      </c>
      <c r="G30" s="30">
        <f t="shared" si="9"/>
        <v>0</v>
      </c>
      <c r="H30" s="18">
        <f t="shared" si="10"/>
        <v>0</v>
      </c>
      <c r="I30" s="31">
        <f t="shared" si="0"/>
        <v>0</v>
      </c>
      <c r="J30" s="16">
        <v>0</v>
      </c>
      <c r="K30" s="16">
        <v>0</v>
      </c>
      <c r="L30" s="13">
        <f t="shared" si="2"/>
        <v>0</v>
      </c>
      <c r="M30" s="26">
        <f t="shared" si="3"/>
        <v>0</v>
      </c>
      <c r="N30" s="30">
        <f t="shared" si="4"/>
        <v>0</v>
      </c>
      <c r="O30" s="32">
        <f t="shared" si="5"/>
        <v>0</v>
      </c>
      <c r="P30" s="33">
        <f t="shared" si="6"/>
        <v>0</v>
      </c>
      <c r="Q30" s="37" t="s">
        <v>26</v>
      </c>
      <c r="R30" s="37" t="s">
        <v>26</v>
      </c>
      <c r="S30" s="13" t="s">
        <v>26</v>
      </c>
      <c r="T30" s="26" t="s">
        <v>26</v>
      </c>
      <c r="U30" s="26" t="s">
        <v>26</v>
      </c>
      <c r="V30" s="13" t="s">
        <v>26</v>
      </c>
      <c r="W30" s="13" t="s">
        <v>26</v>
      </c>
      <c r="X30" s="13" t="s">
        <v>26</v>
      </c>
      <c r="Y30" s="13" t="s">
        <v>26</v>
      </c>
      <c r="Z30" s="13" t="s">
        <v>26</v>
      </c>
      <c r="AA30" s="2" t="s">
        <v>26</v>
      </c>
      <c r="AB30" s="26" t="s">
        <v>26</v>
      </c>
      <c r="AC30" s="26" t="s">
        <v>26</v>
      </c>
      <c r="AD30" s="13" t="s">
        <v>26</v>
      </c>
      <c r="AE30" s="13" t="s">
        <v>26</v>
      </c>
      <c r="AF30" s="13" t="s">
        <v>26</v>
      </c>
      <c r="AG30" s="13" t="s">
        <v>26</v>
      </c>
      <c r="AH30" s="2" t="s">
        <v>26</v>
      </c>
      <c r="AI30" s="26" t="s">
        <v>26</v>
      </c>
      <c r="AJ30" s="26" t="s">
        <v>26</v>
      </c>
      <c r="AK30" s="13" t="s">
        <v>26</v>
      </c>
      <c r="AL30" s="13" t="s">
        <v>26</v>
      </c>
      <c r="AM30" s="13" t="s">
        <v>26</v>
      </c>
      <c r="AN30" s="13" t="s">
        <v>26</v>
      </c>
      <c r="AO30" s="2" t="s">
        <v>26</v>
      </c>
    </row>
    <row r="31" spans="1:41" ht="15.75" x14ac:dyDescent="0.25">
      <c r="A31" s="9">
        <v>26</v>
      </c>
      <c r="B31" s="34" t="s">
        <v>22</v>
      </c>
      <c r="C31" s="16">
        <v>0</v>
      </c>
      <c r="D31" s="16">
        <v>0</v>
      </c>
      <c r="E31" s="13">
        <f>IF((C31=0),0,(D31/C31*100))</f>
        <v>0</v>
      </c>
      <c r="F31" s="26">
        <f t="shared" si="8"/>
        <v>0</v>
      </c>
      <c r="G31" s="30">
        <f t="shared" si="9"/>
        <v>0</v>
      </c>
      <c r="H31" s="18">
        <f t="shared" si="10"/>
        <v>0</v>
      </c>
      <c r="I31" s="31">
        <f t="shared" si="0"/>
        <v>0</v>
      </c>
      <c r="J31" s="16" t="s">
        <v>70</v>
      </c>
      <c r="K31" s="16" t="s">
        <v>70</v>
      </c>
      <c r="L31" s="13" t="s">
        <v>26</v>
      </c>
      <c r="M31" s="13" t="s">
        <v>26</v>
      </c>
      <c r="N31" s="13" t="s">
        <v>26</v>
      </c>
      <c r="O31" s="13" t="s">
        <v>26</v>
      </c>
      <c r="P31" s="2" t="s">
        <v>26</v>
      </c>
      <c r="Q31" s="16">
        <v>64</v>
      </c>
      <c r="R31" s="16">
        <v>2</v>
      </c>
      <c r="S31" s="13" t="s">
        <v>26</v>
      </c>
      <c r="T31" s="26" t="s">
        <v>26</v>
      </c>
      <c r="U31" s="26" t="s">
        <v>26</v>
      </c>
      <c r="V31" s="13" t="s">
        <v>26</v>
      </c>
      <c r="W31" s="13" t="s">
        <v>26</v>
      </c>
      <c r="X31" s="13" t="s">
        <v>26</v>
      </c>
      <c r="Y31" s="13" t="s">
        <v>26</v>
      </c>
      <c r="Z31" s="13" t="s">
        <v>26</v>
      </c>
      <c r="AA31" s="2" t="s">
        <v>26</v>
      </c>
      <c r="AB31" s="26" t="s">
        <v>26</v>
      </c>
      <c r="AC31" s="26" t="s">
        <v>26</v>
      </c>
      <c r="AD31" s="13" t="s">
        <v>26</v>
      </c>
      <c r="AE31" s="13" t="s">
        <v>26</v>
      </c>
      <c r="AF31" s="13" t="s">
        <v>26</v>
      </c>
      <c r="AG31" s="13" t="s">
        <v>26</v>
      </c>
      <c r="AH31" s="2" t="s">
        <v>26</v>
      </c>
      <c r="AI31" s="26" t="s">
        <v>26</v>
      </c>
      <c r="AJ31" s="26" t="s">
        <v>26</v>
      </c>
      <c r="AK31" s="13" t="s">
        <v>26</v>
      </c>
      <c r="AL31" s="13" t="s">
        <v>26</v>
      </c>
      <c r="AM31" s="13" t="s">
        <v>26</v>
      </c>
      <c r="AN31" s="13" t="s">
        <v>26</v>
      </c>
      <c r="AO31" s="2" t="s">
        <v>26</v>
      </c>
    </row>
    <row r="32" spans="1:41" ht="15.75" x14ac:dyDescent="0.25">
      <c r="A32" s="10"/>
      <c r="B32" s="10" t="s">
        <v>36</v>
      </c>
      <c r="C32" s="17">
        <f>SUM(C6:C31)</f>
        <v>7172</v>
      </c>
      <c r="D32" s="17">
        <f t="shared" ref="D32" si="29">SUM(D6:D31)</f>
        <v>4101</v>
      </c>
      <c r="E32" s="15">
        <f>IF((C32=0),0,(D32/C32*100))</f>
        <v>57.180702732849973</v>
      </c>
      <c r="F32" s="17">
        <f>SUM(F6:F31)</f>
        <v>40</v>
      </c>
      <c r="G32" s="13"/>
      <c r="H32" s="18">
        <f>SUM(H6:H31)</f>
        <v>20</v>
      </c>
      <c r="I32" s="8">
        <f t="shared" ref="I32:AJ32" si="30">SUM(I6:I31)</f>
        <v>40</v>
      </c>
      <c r="J32" s="16">
        <v>86538</v>
      </c>
      <c r="K32" s="16">
        <v>77186</v>
      </c>
      <c r="L32" s="15">
        <f>IF((J32=0),0,(K32/J32*100))</f>
        <v>89.193186808107413</v>
      </c>
      <c r="M32" s="26">
        <f t="shared" si="30"/>
        <v>15</v>
      </c>
      <c r="N32" s="10"/>
      <c r="O32" s="14"/>
      <c r="P32" s="8">
        <f t="shared" si="30"/>
        <v>17.5</v>
      </c>
      <c r="Q32" s="10">
        <f t="shared" si="30"/>
        <v>210</v>
      </c>
      <c r="R32" s="10">
        <f t="shared" si="30"/>
        <v>20</v>
      </c>
      <c r="S32" s="13">
        <f t="shared" ref="S32" si="31">IF((Q32=0),0,(R32/Q32*100))</f>
        <v>9.5238095238095237</v>
      </c>
      <c r="T32" s="10">
        <f t="shared" si="30"/>
        <v>140</v>
      </c>
      <c r="U32" s="10">
        <f t="shared" si="30"/>
        <v>23</v>
      </c>
      <c r="V32" s="15">
        <f t="shared" ref="V32" si="32">IF((T32=0),0,(U32/T32*100))</f>
        <v>16.428571428571427</v>
      </c>
      <c r="W32" s="20">
        <f t="shared" ref="W32" si="33">IF(S32=0,S32,(V32-S32)/S32*100)</f>
        <v>72.499999999999986</v>
      </c>
      <c r="X32" s="32">
        <f t="shared" si="30"/>
        <v>2</v>
      </c>
      <c r="Y32" s="13"/>
      <c r="Z32" s="13"/>
      <c r="AA32" s="19">
        <f t="shared" si="30"/>
        <v>5</v>
      </c>
      <c r="AB32" s="10">
        <f t="shared" si="30"/>
        <v>1407</v>
      </c>
      <c r="AC32" s="10">
        <f t="shared" si="30"/>
        <v>7</v>
      </c>
      <c r="AD32" s="15">
        <f t="shared" si="15"/>
        <v>0.49751243781094528</v>
      </c>
      <c r="AE32" s="25">
        <f t="shared" si="30"/>
        <v>0</v>
      </c>
      <c r="AF32" s="10"/>
      <c r="AG32" s="10"/>
      <c r="AH32" s="19">
        <f t="shared" si="30"/>
        <v>0.5</v>
      </c>
      <c r="AI32" s="10">
        <f t="shared" si="30"/>
        <v>1429</v>
      </c>
      <c r="AJ32" s="10">
        <f t="shared" si="30"/>
        <v>1305</v>
      </c>
      <c r="AK32" s="15">
        <f t="shared" si="7"/>
        <v>91.322603219034292</v>
      </c>
      <c r="AL32" s="21">
        <f>SUM(AL6:AL31)</f>
        <v>3</v>
      </c>
      <c r="AM32" s="14"/>
      <c r="AN32" s="14"/>
      <c r="AO32" s="19">
        <f>SUM(AO6:AO31)</f>
        <v>5.5</v>
      </c>
    </row>
    <row r="33" spans="3:41" ht="18.75" x14ac:dyDescent="0.3">
      <c r="C33" s="22">
        <f>SUM(C6:C31)</f>
        <v>7172</v>
      </c>
      <c r="D33" s="23">
        <f t="shared" ref="D33:E33" si="34">SUM(D6:D31)</f>
        <v>4101</v>
      </c>
      <c r="E33" s="23">
        <f t="shared" si="34"/>
        <v>2000.0325520833333</v>
      </c>
      <c r="F33" s="23"/>
      <c r="G33" s="23"/>
      <c r="H33" s="23"/>
      <c r="I33" s="23">
        <f>SUM(I6:I31)</f>
        <v>40</v>
      </c>
      <c r="J33" s="23">
        <f t="shared" ref="J33:L33" si="35">SUM(J6:J31)</f>
        <v>86538</v>
      </c>
      <c r="K33" s="23">
        <f t="shared" si="35"/>
        <v>86126</v>
      </c>
      <c r="L33" s="23">
        <f t="shared" si="35"/>
        <v>2218.4620084840594</v>
      </c>
      <c r="M33" s="23"/>
      <c r="N33" s="23"/>
      <c r="O33" s="23"/>
      <c r="P33" s="23">
        <f t="shared" ref="P33:W33" si="36">SUM(P6:P31)</f>
        <v>17.5</v>
      </c>
      <c r="Q33" s="23">
        <f t="shared" si="36"/>
        <v>210</v>
      </c>
      <c r="R33" s="23">
        <f t="shared" si="36"/>
        <v>20</v>
      </c>
      <c r="S33" s="23">
        <f t="shared" si="36"/>
        <v>168.815987933635</v>
      </c>
      <c r="T33" s="23">
        <f t="shared" si="36"/>
        <v>140</v>
      </c>
      <c r="U33" s="23">
        <f t="shared" si="36"/>
        <v>23</v>
      </c>
      <c r="V33" s="23">
        <f t="shared" si="36"/>
        <v>346.218487394958</v>
      </c>
      <c r="W33" s="23">
        <f t="shared" si="36"/>
        <v>-95.535714285714249</v>
      </c>
      <c r="X33" s="23"/>
      <c r="Y33" s="23"/>
      <c r="Z33" s="23"/>
      <c r="AA33" s="23">
        <f>SUM(AA6:AA31)</f>
        <v>5</v>
      </c>
      <c r="AB33" s="23">
        <f t="shared" ref="AB33:AD33" si="37">SUM(AB6:AB31)</f>
        <v>1407</v>
      </c>
      <c r="AC33" s="23">
        <f t="shared" si="37"/>
        <v>7</v>
      </c>
      <c r="AD33" s="23">
        <f t="shared" si="37"/>
        <v>4.4025157232704402</v>
      </c>
      <c r="AE33" s="23"/>
      <c r="AF33" s="23"/>
      <c r="AG33" s="23"/>
      <c r="AH33" s="23">
        <f t="shared" ref="AH33:AK33" si="38">SUM(AH6:AH31)</f>
        <v>0.5</v>
      </c>
      <c r="AI33" s="23">
        <f t="shared" si="38"/>
        <v>1429</v>
      </c>
      <c r="AJ33" s="23">
        <f t="shared" si="38"/>
        <v>1305</v>
      </c>
      <c r="AK33" s="23">
        <f t="shared" si="38"/>
        <v>1848.691835006292</v>
      </c>
      <c r="AL33" s="23"/>
      <c r="AM33" s="23"/>
      <c r="AN33" s="23"/>
      <c r="AO33" s="23">
        <f>SUM(AO6:AO31)</f>
        <v>5.5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S6:S31 V6:V31 E6:E31 F7:F8 L31:O31 L6:O6 W6:Z9 W30:Z31 AD6:AG9 AD30:AG31 AD10:AE29 AK30:AN31 L7:L30 AK10:AL29 AK6:AN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2024-06-10T06:29:46Z</cp:lastPrinted>
  <dcterms:created xsi:type="dcterms:W3CDTF">2022-04-01T12:32:26Z</dcterms:created>
  <dcterms:modified xsi:type="dcterms:W3CDTF">2024-06-10T11:54:02Z</dcterms:modified>
</cp:coreProperties>
</file>